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definedNames>
    <definedName name="_xlnm.Print_Titles" localSheetId="0">Лист1!$7:$10</definedName>
    <definedName name="_xlnm.Print_Area" localSheetId="0">Лист1!$A$1:$R$84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6" i="1" l="1"/>
  <c r="J16" i="1"/>
  <c r="K16" i="1"/>
  <c r="L16" i="1"/>
  <c r="M16" i="1"/>
  <c r="N16" i="1"/>
  <c r="O16" i="1"/>
  <c r="H16" i="1"/>
  <c r="I15" i="1"/>
  <c r="J15" i="1"/>
  <c r="K15" i="1"/>
  <c r="L15" i="1"/>
  <c r="M15" i="1"/>
  <c r="N15" i="1"/>
  <c r="O15" i="1"/>
  <c r="H15" i="1"/>
  <c r="Q68" i="1" l="1"/>
  <c r="Q66" i="1" s="1"/>
  <c r="P68" i="1"/>
  <c r="P66" i="1" s="1"/>
  <c r="O66" i="1"/>
  <c r="N66" i="1"/>
  <c r="M66" i="1"/>
  <c r="L66" i="1"/>
  <c r="K66" i="1"/>
  <c r="J66" i="1"/>
  <c r="I66" i="1"/>
  <c r="H66" i="1"/>
  <c r="Q62" i="1"/>
  <c r="P62" i="1"/>
  <c r="O60" i="1"/>
  <c r="N60" i="1"/>
  <c r="M60" i="1"/>
  <c r="L60" i="1"/>
  <c r="K60" i="1"/>
  <c r="J60" i="1"/>
  <c r="I60" i="1"/>
  <c r="Q60" i="1" s="1"/>
  <c r="H60" i="1"/>
  <c r="P60" i="1" s="1"/>
  <c r="O59" i="1"/>
  <c r="O71" i="1" s="1"/>
  <c r="N59" i="1"/>
  <c r="N71" i="1" s="1"/>
  <c r="M59" i="1"/>
  <c r="M71" i="1" s="1"/>
  <c r="L59" i="1"/>
  <c r="L71" i="1" s="1"/>
  <c r="K59" i="1"/>
  <c r="J59" i="1"/>
  <c r="J58" i="1" s="1"/>
  <c r="I59" i="1"/>
  <c r="Q59" i="1" s="1"/>
  <c r="H59" i="1"/>
  <c r="P59" i="1" s="1"/>
  <c r="O58" i="1"/>
  <c r="N58" i="1"/>
  <c r="Q56" i="1"/>
  <c r="P56" i="1"/>
  <c r="Q55" i="1"/>
  <c r="O54" i="1"/>
  <c r="Q54" i="1" s="1"/>
  <c r="N54" i="1"/>
  <c r="L54" i="1"/>
  <c r="K54" i="1"/>
  <c r="J54" i="1"/>
  <c r="I54" i="1"/>
  <c r="H54" i="1"/>
  <c r="Q51" i="1"/>
  <c r="P51" i="1"/>
  <c r="Q50" i="1"/>
  <c r="P50" i="1"/>
  <c r="O49" i="1"/>
  <c r="N49" i="1"/>
  <c r="M49" i="1"/>
  <c r="L49" i="1"/>
  <c r="K49" i="1"/>
  <c r="J49" i="1"/>
  <c r="I49" i="1"/>
  <c r="H49" i="1"/>
  <c r="P49" i="1" s="1"/>
  <c r="O44" i="1"/>
  <c r="N44" i="1"/>
  <c r="M44" i="1"/>
  <c r="L44" i="1"/>
  <c r="K44" i="1"/>
  <c r="J44" i="1"/>
  <c r="J42" i="1" s="1"/>
  <c r="I44" i="1"/>
  <c r="Q44" i="1" s="1"/>
  <c r="H44" i="1"/>
  <c r="P44" i="1" s="1"/>
  <c r="Q43" i="1"/>
  <c r="P43" i="1"/>
  <c r="O42" i="1"/>
  <c r="N42" i="1"/>
  <c r="M42" i="1"/>
  <c r="L42" i="1"/>
  <c r="K42" i="1"/>
  <c r="Q41" i="1"/>
  <c r="P41" i="1"/>
  <c r="P40" i="1"/>
  <c r="P71" i="1" s="1"/>
  <c r="O39" i="1"/>
  <c r="N39" i="1"/>
  <c r="M39" i="1"/>
  <c r="L39" i="1"/>
  <c r="K39" i="1"/>
  <c r="J39" i="1"/>
  <c r="I39" i="1"/>
  <c r="Q39" i="1" s="1"/>
  <c r="H39" i="1"/>
  <c r="P39" i="1" s="1"/>
  <c r="Q36" i="1"/>
  <c r="P36" i="1"/>
  <c r="Q35" i="1"/>
  <c r="P35" i="1"/>
  <c r="O34" i="1"/>
  <c r="N34" i="1"/>
  <c r="M34" i="1"/>
  <c r="L34" i="1"/>
  <c r="K34" i="1"/>
  <c r="J34" i="1"/>
  <c r="I34" i="1"/>
  <c r="Q34" i="1" s="1"/>
  <c r="H34" i="1"/>
  <c r="Q31" i="1"/>
  <c r="P31" i="1"/>
  <c r="Q30" i="1"/>
  <c r="P30" i="1"/>
  <c r="O29" i="1"/>
  <c r="N29" i="1"/>
  <c r="M29" i="1"/>
  <c r="L29" i="1"/>
  <c r="K29" i="1"/>
  <c r="J29" i="1"/>
  <c r="I29" i="1"/>
  <c r="Q29" i="1" s="1"/>
  <c r="H29" i="1"/>
  <c r="P29" i="1" s="1"/>
  <c r="Q26" i="1"/>
  <c r="P26" i="1"/>
  <c r="Q25" i="1"/>
  <c r="P25" i="1"/>
  <c r="O24" i="1"/>
  <c r="N24" i="1"/>
  <c r="M24" i="1"/>
  <c r="L24" i="1"/>
  <c r="K24" i="1"/>
  <c r="J24" i="1"/>
  <c r="I24" i="1"/>
  <c r="Q24" i="1" s="1"/>
  <c r="H24" i="1"/>
  <c r="P24" i="1" s="1"/>
  <c r="Q22" i="1"/>
  <c r="P22" i="1"/>
  <c r="Q21" i="1"/>
  <c r="P21" i="1"/>
  <c r="O20" i="1"/>
  <c r="N20" i="1"/>
  <c r="M20" i="1"/>
  <c r="L20" i="1"/>
  <c r="K20" i="1"/>
  <c r="J20" i="1"/>
  <c r="I20" i="1"/>
  <c r="Q20" i="1" s="1"/>
  <c r="H20" i="1"/>
  <c r="P20" i="1" s="1"/>
  <c r="Q19" i="1"/>
  <c r="Q16" i="1" s="1"/>
  <c r="P19" i="1"/>
  <c r="P16" i="1" s="1"/>
  <c r="Q18" i="1"/>
  <c r="Q15" i="1" s="1"/>
  <c r="P18" i="1"/>
  <c r="P15" i="1" s="1"/>
  <c r="O17" i="1"/>
  <c r="N17" i="1"/>
  <c r="M17" i="1"/>
  <c r="L17" i="1"/>
  <c r="K17" i="1"/>
  <c r="J17" i="1"/>
  <c r="I17" i="1"/>
  <c r="H17" i="1"/>
  <c r="P17" i="1" s="1"/>
  <c r="M13" i="1"/>
  <c r="K13" i="1"/>
  <c r="I13" i="1"/>
  <c r="M14" i="1"/>
  <c r="K14" i="1"/>
  <c r="J12" i="1"/>
  <c r="O14" i="1"/>
  <c r="L14" i="1"/>
  <c r="O13" i="1"/>
  <c r="O11" i="1" s="1"/>
  <c r="L13" i="1"/>
  <c r="L72" i="1" s="1"/>
  <c r="J13" i="1"/>
  <c r="I12" i="1"/>
  <c r="H12" i="1"/>
  <c r="L11" i="1"/>
  <c r="B10" i="1"/>
  <c r="C10" i="1" s="1"/>
  <c r="D10" i="1" s="1"/>
  <c r="E10" i="1" s="1"/>
  <c r="F10" i="1" s="1"/>
  <c r="G10" i="1" s="1"/>
  <c r="H10" i="1" s="1"/>
  <c r="I10" i="1" s="1"/>
  <c r="J10" i="1" s="1"/>
  <c r="K10" i="1" s="1"/>
  <c r="L10" i="1" s="1"/>
  <c r="M10" i="1" s="1"/>
  <c r="N10" i="1" s="1"/>
  <c r="O10" i="1" s="1"/>
  <c r="H71" i="1" l="1"/>
  <c r="J72" i="1"/>
  <c r="Q49" i="1"/>
  <c r="I71" i="1"/>
  <c r="K72" i="1"/>
  <c r="P54" i="1"/>
  <c r="Q58" i="1"/>
  <c r="K58" i="1"/>
  <c r="N14" i="1"/>
  <c r="N13" i="1" s="1"/>
  <c r="N11" i="1" s="1"/>
  <c r="P34" i="1"/>
  <c r="Q17" i="1"/>
  <c r="L70" i="1"/>
  <c r="Q13" i="1"/>
  <c r="M11" i="1"/>
  <c r="M72" i="1"/>
  <c r="M70" i="1" s="1"/>
  <c r="J71" i="1"/>
  <c r="J70" i="1" s="1"/>
  <c r="J11" i="1"/>
  <c r="J14" i="1"/>
  <c r="I42" i="1"/>
  <c r="Q42" i="1" s="1"/>
  <c r="I58" i="1"/>
  <c r="I72" i="1"/>
  <c r="I14" i="1"/>
  <c r="Q14" i="1" s="1"/>
  <c r="H42" i="1"/>
  <c r="P42" i="1" s="1"/>
  <c r="H58" i="1"/>
  <c r="I11" i="1"/>
  <c r="H14" i="1"/>
  <c r="O72" i="1"/>
  <c r="O70" i="1" s="1"/>
  <c r="H13" i="1"/>
  <c r="M58" i="1"/>
  <c r="L58" i="1"/>
  <c r="K12" i="1"/>
  <c r="N72" i="1" l="1"/>
  <c r="N70" i="1" s="1"/>
  <c r="P14" i="1"/>
  <c r="P13" i="1"/>
  <c r="H11" i="1"/>
  <c r="P11" i="1" s="1"/>
  <c r="H72" i="1"/>
  <c r="Q72" i="1"/>
  <c r="K71" i="1"/>
  <c r="K11" i="1"/>
  <c r="Q12" i="1"/>
  <c r="I70" i="1"/>
  <c r="P58" i="1"/>
  <c r="Q11" i="1"/>
  <c r="P72" i="1" l="1"/>
  <c r="H70" i="1"/>
  <c r="P70" i="1" s="1"/>
  <c r="K70" i="1"/>
  <c r="Q70" i="1" s="1"/>
  <c r="Q71" i="1"/>
</calcChain>
</file>

<file path=xl/sharedStrings.xml><?xml version="1.0" encoding="utf-8"?>
<sst xmlns="http://schemas.openxmlformats.org/spreadsheetml/2006/main" count="341" uniqueCount="99">
  <si>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</si>
  <si>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</si>
  <si>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 xml:space="preserve">"Развитие топливно-энергетического комплекса" </t>
  </si>
  <si>
    <t>Плановый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</si>
  <si>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</si>
  <si>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</si>
  <si>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</si>
  <si>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Поквартальное распределение прогноза кассовых выплат, тыс.рублей</t>
  </si>
  <si>
    <t>Причины несоблюдения планового срока реализации и меры по исполнению мероприятия или контрольного события</t>
  </si>
  <si>
    <t>I</t>
  </si>
  <si>
    <t>II</t>
  </si>
  <si>
    <t>III</t>
  </si>
  <si>
    <t>IV</t>
  </si>
  <si>
    <t>год</t>
  </si>
  <si>
    <t>план</t>
  </si>
  <si>
    <t>факт</t>
  </si>
  <si>
    <t>Подпрограмма №1 "Газификация муниципального образования Кавказский район " всего, в том числе:</t>
  </si>
  <si>
    <t>Начальник ОКС администрации МО Кавказский район Неупокоева Е.А.</t>
  </si>
  <si>
    <t>краевой бюджет</t>
  </si>
  <si>
    <t>местный бюджет</t>
  </si>
  <si>
    <t>1.1</t>
  </si>
  <si>
    <t xml:space="preserve">Мероприятие № 1 Строительство подводящих газопроводов </t>
  </si>
  <si>
    <t>1.1.1</t>
  </si>
  <si>
    <t>Мероприятие 1.4 Газопроводы высокого и низкого давления, ПРГШ в х. Розы Люксембург Кавказского района. 1 этап строительства (предпроектные работы, проектные работы, экспертиза)</t>
  </si>
  <si>
    <t>1.1.3</t>
  </si>
  <si>
    <t>Мероприятие 1.6 Газопроводы высокого и низкого давления, ПРГШ в х. Розы Люксембург Кавказского района. 1 этап строительства</t>
  </si>
  <si>
    <t>Начальник ОКС администрации МО Кавказский район Некупокоева Е.А.</t>
  </si>
  <si>
    <t>1.1.1.1</t>
  </si>
  <si>
    <t>Контрольное событие 1.4.1 Выполнение работ по врезке газопровода</t>
  </si>
  <si>
    <t>х</t>
  </si>
  <si>
    <t>1.1.2</t>
  </si>
  <si>
    <t>Мероприятие 1.6 Подводящий газопровод высокого давления в х. Полтавский Кавказского района (предпроектные работы, проектные работы, экспертиза)</t>
  </si>
  <si>
    <t>30.06.2023</t>
  </si>
  <si>
    <t>1.1.2.1</t>
  </si>
  <si>
    <t>Контрольное событие 1.6.1 Заключение контракта на разработку схемы газоснабжения</t>
  </si>
  <si>
    <t>15.05.2023</t>
  </si>
  <si>
    <t>1.1.2.2</t>
  </si>
  <si>
    <t>Контрольное событие 1.6.2 Выполнение работ по разработке схемы газоснабжения</t>
  </si>
  <si>
    <t>Мероприятие 1.7 Подводящий газопровод высокого давления в пос. Красноармейскому Кавказского района (предпроектные работы, проектные работы, экспертиза)</t>
  </si>
  <si>
    <t>1.1.3.1</t>
  </si>
  <si>
    <t>Контрольное событие 1.7.1 Заключение контракта на разработку схемы газоснабжения</t>
  </si>
  <si>
    <t>31.10..2023</t>
  </si>
  <si>
    <t>31.10.2023</t>
  </si>
  <si>
    <t>1.1.3.2</t>
  </si>
  <si>
    <t>Контрольное событие 1.7.2 Выполнение работ по разработке схемы газоснабжения</t>
  </si>
  <si>
    <t>1.1.4</t>
  </si>
  <si>
    <t>Мероприятие 1.8 Подводящий газопровод высокого давления в пос. Октябрьскому Кавказского района (предпроектные работы, проектные работы, экспертиза)</t>
  </si>
  <si>
    <t>1.1.4.1</t>
  </si>
  <si>
    <t>Контрольное событие 1.8.1 Заключение контракта на разработку схемы газоснабжения</t>
  </si>
  <si>
    <t>1.1.4.2</t>
  </si>
  <si>
    <t>Контрольное событие 1.8.2 Выполнение работ по разработке схемы газоснабжения</t>
  </si>
  <si>
    <t>1.2</t>
  </si>
  <si>
    <t>Мероприятие № 2 Обслуживание газопроводов, находящихся в собственности МО Кавказский район</t>
  </si>
  <si>
    <t>2</t>
  </si>
  <si>
    <t>Подпрограмма №2  «Энергосбережение и повышение энергетической эффективности территории муниципального образования Кавказский район» всего, в том числе:</t>
  </si>
  <si>
    <t>Начальник ОЖКХ,ТС и ДХ администрации Афанасьева В.Н.</t>
  </si>
  <si>
    <t>2.1</t>
  </si>
  <si>
    <t>Мероприятие № 1 Установка (замена) приборов учёта</t>
  </si>
  <si>
    <t>краевой  бюджет</t>
  </si>
  <si>
    <t>2.1.1</t>
  </si>
  <si>
    <t>Контрольное событие 2.1 замена приборов учёта газоснабжения в учреждениях образования</t>
  </si>
  <si>
    <t>Специалист 1 категории ОЖКХ,ТС и ДХ  Мищенко Е.П.</t>
  </si>
  <si>
    <t>2.2</t>
  </si>
  <si>
    <t>Мероприятие № 2 "Замена энергосберегающих ламп и светильников</t>
  </si>
  <si>
    <t>2.2.1</t>
  </si>
  <si>
    <t xml:space="preserve">Контрольное событие 2.2
Замена энергосберегающих ламп и светильников в учреждениях образования
</t>
  </si>
  <si>
    <t>Начальник управления образования МО Кавказский район Демченко С.Г.</t>
  </si>
  <si>
    <t>2.2.2</t>
  </si>
  <si>
    <t xml:space="preserve">Контрольное событие 2.3
Замена энергосберегающих ламп и светильников в администрации МО Кавказский район
</t>
  </si>
  <si>
    <t>2.3</t>
  </si>
  <si>
    <t>Мероприятие № 3 "Ремонт системы отопления"</t>
  </si>
  <si>
    <t>2.3.1</t>
  </si>
  <si>
    <t>Контрольное событие 2.4 Ремонт системы отопления в учреждениях образования</t>
  </si>
  <si>
    <t>3</t>
  </si>
  <si>
    <t>Подпрограмма № 3. "Модернизация систем теплоснабжения в муниципальном образовании  муниципального образования Кавказский район", всего: в том числе:</t>
  </si>
  <si>
    <t>3.1</t>
  </si>
  <si>
    <t xml:space="preserve">Мероприятие № 3.1 Строительство газовой котельной МБОУ СОШ № 10 п. Степной Кавказского района:
ПСД, инженерно-геологические (геодезические) изыскания, мероприятия по охране окружающей среды, пожарной безопасности, безопасной эксплуатации объектов капитального строительства, проектирование работ, государственная экспертиза проектной документации, мероприятия по тех.присоединению  объекта к сети газоснабжения
</t>
  </si>
  <si>
    <t>Руководитель МКУ "ЦБ образования" Митрофанова Л.П.</t>
  </si>
  <si>
    <t>09.01..2023</t>
  </si>
  <si>
    <t>3.1.1</t>
  </si>
  <si>
    <t>Контрольное событие 3.1 Внесение изменений в ПСД (корректировка проекта) на строительство газовой котельной МБОУ СОШ № 10 п. Степной Кавказского района</t>
  </si>
  <si>
    <t>3.1.2</t>
  </si>
  <si>
    <t xml:space="preserve">Контрольное событие 3.2  Тех. присоединение объекта к сети газоснабжения  </t>
  </si>
  <si>
    <t>3.2</t>
  </si>
  <si>
    <t>Мероприятие № 3.2: Строительство газовой котельной МБОУ СОШ № 10 п. Степной Кавказского района:
-  приобретение термоблока газового уличного «ТГУ 140» котельной МБОУ СОШ № 10  п. Степной</t>
  </si>
  <si>
    <t>3.2.1</t>
  </si>
  <si>
    <t>Контрольное событие 3.3 Приобретение термоблока газового уличного "ТГУ 140" для котельной МБОУ СОШ №10 п. Степной</t>
  </si>
  <si>
    <t xml:space="preserve">Всего по муниципальной программе </t>
  </si>
  <si>
    <t xml:space="preserve"> Начальника отдела ЖКХ,ТС и ДХ</t>
  </si>
  <si>
    <t>В.Н. Афанасьева</t>
  </si>
  <si>
    <t>Исп. Д.Ф. Пастухова 6-49-48</t>
  </si>
  <si>
    <t>25.12.2023</t>
  </si>
  <si>
    <t>за  2023 год</t>
  </si>
  <si>
    <t>Директор МКУ ПЭС Прилуков Р.В.</t>
  </si>
  <si>
    <t>-</t>
  </si>
  <si>
    <t>техприсоеденение в январе 2024 года, подключение объекута на согласовании в ООО "Газпром Межрегионгаз Краснодар"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</si>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</sst>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dd/mm/yy"/>
    <numFmt numFmtId="166" formatCode="0.0"/>
  </numFmts>
  <fonts count="8" x14ac:knownFonts="1"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22"/>
      <name val="Times New Roman"/>
      <family val="1"/>
      <charset val="204"/>
    </font>
    <font>
      <sz val="2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EEEEEE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2" borderId="0" xfId="0" applyFont="1" applyFill="1" applyAlignment="1" applyProtection="1">
      <alignment vertical="center" wrapText="1"/>
    </xf>
    <xf numFmtId="0" fontId="1" fillId="2" borderId="0" xfId="0" applyFont="1" applyFill="1" applyAlignment="1" applyProtection="1"/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14" fontId="2" fillId="2" borderId="1" xfId="0" applyNumberFormat="1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center" wrapText="1"/>
    </xf>
    <xf numFmtId="164" fontId="2" fillId="2" borderId="2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14" fontId="2" fillId="2" borderId="4" xfId="0" applyNumberFormat="1" applyFont="1" applyFill="1" applyBorder="1" applyAlignment="1" applyProtection="1">
      <alignment horizontal="center" vertical="center" wrapText="1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166" fontId="2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center" wrapText="1"/>
    </xf>
    <xf numFmtId="164" fontId="3" fillId="3" borderId="3" xfId="0" applyNumberFormat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2" fillId="3" borderId="0" xfId="0" applyFont="1" applyFill="1" applyAlignment="1" applyProtection="1">
      <alignment vertical="center" wrapText="1"/>
    </xf>
    <xf numFmtId="0" fontId="1" fillId="3" borderId="0" xfId="0" applyFont="1" applyFill="1" applyAlignment="1" applyProtection="1"/>
    <xf numFmtId="0" fontId="2" fillId="3" borderId="3" xfId="0" applyFont="1" applyFill="1" applyBorder="1" applyAlignment="1" applyProtection="1">
      <alignment horizontal="center" vertical="top" wrapText="1"/>
    </xf>
    <xf numFmtId="0" fontId="1" fillId="3" borderId="1" xfId="0" applyFont="1" applyFill="1" applyBorder="1" applyAlignment="1" applyProtection="1"/>
    <xf numFmtId="164" fontId="2" fillId="3" borderId="3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 wrapText="1"/>
    </xf>
    <xf numFmtId="164" fontId="2" fillId="4" borderId="3" xfId="0" applyNumberFormat="1" applyFont="1" applyFill="1" applyBorder="1" applyAlignment="1" applyProtection="1">
      <alignment horizontal="center" vertical="center" wrapText="1"/>
    </xf>
    <xf numFmtId="166" fontId="2" fillId="4" borderId="1" xfId="0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14" fontId="2" fillId="4" borderId="2" xfId="0" applyNumberFormat="1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14" fontId="2" fillId="4" borderId="3" xfId="0" applyNumberFormat="1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2" fillId="5" borderId="0" xfId="0" applyFont="1" applyFill="1" applyAlignment="1" applyProtection="1">
      <alignment vertical="center" wrapText="1"/>
    </xf>
    <xf numFmtId="0" fontId="1" fillId="5" borderId="0" xfId="0" applyFont="1" applyFill="1" applyAlignment="1" applyProtection="1"/>
    <xf numFmtId="0" fontId="2" fillId="5" borderId="0" xfId="0" applyFont="1" applyFill="1" applyAlignment="1" applyProtection="1">
      <alignment vertical="center"/>
    </xf>
    <xf numFmtId="164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justify" vertical="center" wrapText="1"/>
    </xf>
    <xf numFmtId="164" fontId="7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justify" vertical="center" wrapText="1"/>
    </xf>
    <xf numFmtId="0" fontId="4" fillId="5" borderId="0" xfId="0" applyFont="1" applyFill="1" applyBorder="1" applyAlignment="1" applyProtection="1">
      <alignment horizontal="justify" vertical="center" wrapText="1"/>
    </xf>
    <xf numFmtId="164" fontId="2" fillId="5" borderId="0" xfId="0" applyNumberFormat="1" applyFont="1" applyFill="1" applyBorder="1" applyAlignment="1" applyProtection="1">
      <alignment horizontal="center" vertical="center" wrapText="1"/>
    </xf>
    <xf numFmtId="0" fontId="1" fillId="5" borderId="0" xfId="0" applyFont="1" applyFill="1" applyAlignment="1" applyProtection="1">
      <alignment wrapText="1"/>
    </xf>
    <xf numFmtId="164" fontId="1" fillId="5" borderId="0" xfId="0" applyNumberFormat="1" applyFont="1" applyFill="1" applyAlignment="1" applyProtection="1">
      <alignment horizontal="center" wrapText="1"/>
    </xf>
    <xf numFmtId="0" fontId="2" fillId="5" borderId="0" xfId="0" applyFont="1" applyFill="1" applyAlignment="1" applyProtection="1">
      <alignment wrapText="1"/>
    </xf>
    <xf numFmtId="164" fontId="2" fillId="5" borderId="0" xfId="0" applyNumberFormat="1" applyFont="1" applyFill="1" applyAlignment="1" applyProtection="1">
      <alignment horizontal="center" wrapText="1"/>
    </xf>
    <xf numFmtId="0" fontId="2" fillId="5" borderId="0" xfId="0" applyFont="1" applyFill="1" applyBorder="1" applyAlignment="1" applyProtection="1">
      <alignment horizontal="justify" vertical="center" wrapText="1"/>
    </xf>
    <xf numFmtId="0" fontId="2" fillId="5" borderId="0" xfId="0" applyFont="1" applyFill="1" applyBorder="1" applyAlignment="1" applyProtection="1">
      <alignment vertical="center" wrapText="1"/>
    </xf>
    <xf numFmtId="0" fontId="2" fillId="5" borderId="0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5" borderId="0" xfId="0" applyFont="1" applyFill="1" applyAlignment="1" applyProtection="1">
      <alignment vertical="center" wrapText="1"/>
    </xf>
    <xf numFmtId="0" fontId="2" fillId="5" borderId="0" xfId="0" applyFont="1" applyFill="1" applyAlignment="1" applyProtection="1">
      <alignment horizontal="center" vertical="center" wrapText="1"/>
    </xf>
    <xf numFmtId="164" fontId="2" fillId="5" borderId="1" xfId="0" applyNumberFormat="1" applyFont="1" applyFill="1" applyBorder="1" applyAlignment="1" applyProtection="1">
      <alignment horizontal="center" vertical="center" wrapText="1"/>
    </xf>
    <xf numFmtId="49" fontId="2" fillId="5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3" fontId="2" fillId="5" borderId="1" xfId="0" applyNumberFormat="1" applyFont="1" applyFill="1" applyBorder="1" applyAlignment="1" applyProtection="1">
      <alignment horizontal="center" vertical="center" wrapText="1"/>
    </xf>
    <xf numFmtId="164" fontId="3" fillId="5" borderId="1" xfId="0" applyNumberFormat="1" applyFont="1" applyFill="1" applyBorder="1" applyAlignment="1" applyProtection="1">
      <alignment horizontal="center" vertical="center" wrapText="1"/>
    </xf>
    <xf numFmtId="164" fontId="3" fillId="5" borderId="3" xfId="0" applyNumberFormat="1" applyFont="1" applyFill="1" applyBorder="1" applyAlignment="1" applyProtection="1">
      <alignment horizontal="center" vertical="center" wrapText="1"/>
    </xf>
    <xf numFmtId="164" fontId="2" fillId="5" borderId="0" xfId="0" applyNumberFormat="1" applyFont="1" applyFill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wrapText="1"/>
    </xf>
    <xf numFmtId="164" fontId="1" fillId="5" borderId="0" xfId="0" applyNumberFormat="1" applyFont="1" applyFill="1" applyAlignment="1" applyProtection="1">
      <alignment horizontal="center"/>
    </xf>
    <xf numFmtId="0" fontId="1" fillId="5" borderId="0" xfId="0" applyFont="1" applyFill="1" applyBorder="1" applyAlignment="1" applyProtection="1"/>
    <xf numFmtId="0" fontId="2" fillId="5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horizontal="center" vertical="center" wrapText="1"/>
    </xf>
    <xf numFmtId="49" fontId="2" fillId="5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164" fontId="2" fillId="5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14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14" fontId="2" fillId="3" borderId="1" xfId="0" applyNumberFormat="1" applyFont="1" applyFill="1" applyBorder="1" applyAlignment="1" applyProtection="1">
      <alignment horizontal="center" vertical="center" wrapText="1"/>
    </xf>
    <xf numFmtId="14" fontId="2" fillId="3" borderId="2" xfId="0" applyNumberFormat="1" applyFont="1" applyFill="1" applyBorder="1" applyAlignment="1" applyProtection="1">
      <alignment horizontal="center" vertical="center" wrapText="1"/>
    </xf>
    <xf numFmtId="14" fontId="2" fillId="3" borderId="4" xfId="0" applyNumberFormat="1" applyFont="1" applyFill="1" applyBorder="1" applyAlignment="1" applyProtection="1">
      <alignment horizontal="center" vertical="center" wrapText="1"/>
    </xf>
    <xf numFmtId="14" fontId="2" fillId="3" borderId="3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14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8"/>
  <sheetViews>
    <sheetView tabSelected="1" topLeftCell="A62" zoomScale="70" zoomScaleNormal="70" workbookViewId="0">
      <selection activeCell="R65" sqref="R65"/>
    </sheetView>
  </sheetViews>
  <sheetFormatPr defaultColWidth="9.140625" defaultRowHeight="15" x14ac:dyDescent="0.25"/>
  <cols>
    <col min="1" max="1" width="5.140625" style="42" customWidth="1"/>
    <col min="2" max="2" width="24.85546875" style="42" customWidth="1"/>
    <col min="3" max="3" width="15.5703125" style="42" customWidth="1"/>
    <col min="4" max="4" width="13.28515625" style="42" customWidth="1"/>
    <col min="5" max="5" width="12.7109375" style="42" customWidth="1"/>
    <col min="6" max="6" width="14.28515625" style="42" customWidth="1"/>
    <col min="7" max="7" width="13.7109375" style="42" customWidth="1"/>
    <col min="8" max="8" width="8.85546875" style="76" customWidth="1"/>
    <col min="9" max="9" width="6.7109375" style="76" customWidth="1"/>
    <col min="10" max="10" width="8.42578125" style="76" customWidth="1"/>
    <col min="11" max="11" width="10.85546875" style="76" customWidth="1"/>
    <col min="12" max="12" width="9.5703125" style="76" customWidth="1"/>
    <col min="13" max="13" width="8.42578125" style="76" customWidth="1"/>
    <col min="14" max="14" width="9" style="76" customWidth="1"/>
    <col min="15" max="15" width="10.42578125" style="76" customWidth="1"/>
    <col min="16" max="16" width="11" style="76" customWidth="1"/>
    <col min="17" max="17" width="11.140625" style="76" customWidth="1"/>
    <col min="18" max="18" width="22.5703125" style="42" customWidth="1"/>
    <col min="19" max="19" width="31.7109375" style="42" customWidth="1"/>
    <col min="20" max="16384" width="9.140625" style="42"/>
  </cols>
  <sheetData>
    <row r="1" spans="1:29" ht="15.75" x14ac:dyDescent="0.25">
      <c r="A1" s="41"/>
      <c r="B1" s="77"/>
      <c r="C1" s="77"/>
      <c r="D1" s="41"/>
      <c r="E1" s="41"/>
      <c r="F1" s="41"/>
      <c r="G1" s="41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</row>
    <row r="2" spans="1:29" ht="15.75" customHeight="1" x14ac:dyDescent="0.25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66"/>
      <c r="T2" s="66"/>
      <c r="U2" s="43"/>
      <c r="V2" s="43"/>
      <c r="W2" s="43"/>
      <c r="X2" s="43"/>
      <c r="AB2" s="41"/>
      <c r="AC2" s="41"/>
    </row>
    <row r="3" spans="1:29" ht="15.75" customHeight="1" x14ac:dyDescent="0.25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66"/>
      <c r="T3" s="66"/>
      <c r="U3" s="43"/>
      <c r="V3" s="43"/>
      <c r="W3" s="43"/>
      <c r="X3" s="43"/>
      <c r="AB3" s="41"/>
      <c r="AC3" s="41"/>
    </row>
    <row r="4" spans="1:29" ht="15.75" customHeight="1" x14ac:dyDescent="0.25">
      <c r="A4" s="79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41"/>
      <c r="T4" s="50"/>
      <c r="U4" s="50"/>
      <c r="V4" s="50"/>
      <c r="W4" s="50"/>
      <c r="X4" s="50"/>
      <c r="Y4" s="50"/>
      <c r="Z4" s="50"/>
      <c r="AA4" s="50"/>
      <c r="AB4" s="50"/>
      <c r="AC4" s="41"/>
    </row>
    <row r="5" spans="1:29" ht="15.75" customHeight="1" x14ac:dyDescent="0.25">
      <c r="A5" s="79" t="s">
        <v>92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41"/>
      <c r="T5" s="50"/>
      <c r="U5" s="50"/>
      <c r="V5" s="50"/>
      <c r="W5" s="50"/>
      <c r="X5" s="50"/>
      <c r="Y5" s="50"/>
      <c r="Z5" s="50"/>
      <c r="AA5" s="50"/>
      <c r="AB5" s="50"/>
      <c r="AC5" s="41"/>
    </row>
    <row r="6" spans="1:29" ht="16.5" customHeight="1" x14ac:dyDescent="0.25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50"/>
      <c r="T6" s="50"/>
      <c r="U6" s="50"/>
      <c r="V6" s="67"/>
      <c r="W6" s="50"/>
      <c r="X6" s="50"/>
      <c r="Y6" s="50"/>
      <c r="Z6" s="50"/>
    </row>
    <row r="7" spans="1:29" ht="77.25" customHeight="1" x14ac:dyDescent="0.25">
      <c r="A7" s="81" t="s">
        <v>96</v>
      </c>
      <c r="B7" s="82" t="s">
        <v>97</v>
      </c>
      <c r="C7" s="82" t="s">
        <v>98</v>
      </c>
      <c r="D7" s="82" t="s">
        <v>3</v>
      </c>
      <c r="E7" s="82" t="s">
        <v>4</v>
      </c>
      <c r="F7" s="82" t="s">
        <v>5</v>
      </c>
      <c r="G7" s="82" t="s">
        <v>6</v>
      </c>
      <c r="H7" s="83" t="s">
        <v>7</v>
      </c>
      <c r="I7" s="83"/>
      <c r="J7" s="83"/>
      <c r="K7" s="83"/>
      <c r="L7" s="83"/>
      <c r="M7" s="83"/>
      <c r="N7" s="83"/>
      <c r="O7" s="83"/>
      <c r="P7" s="83"/>
      <c r="Q7" s="83"/>
      <c r="R7" s="82" t="s">
        <v>8</v>
      </c>
      <c r="S7" s="55"/>
      <c r="T7" s="41"/>
      <c r="U7" s="41"/>
      <c r="V7" s="41"/>
      <c r="W7" s="41"/>
      <c r="X7" s="41"/>
      <c r="Y7" s="41"/>
      <c r="Z7" s="41"/>
      <c r="AA7" s="41"/>
      <c r="AB7" s="41"/>
      <c r="AC7" s="41"/>
    </row>
    <row r="8" spans="1:29" ht="15.75" customHeight="1" x14ac:dyDescent="0.25">
      <c r="A8" s="81"/>
      <c r="B8" s="82"/>
      <c r="C8" s="82"/>
      <c r="D8" s="82"/>
      <c r="E8" s="82"/>
      <c r="F8" s="82"/>
      <c r="G8" s="82"/>
      <c r="H8" s="83" t="s">
        <v>9</v>
      </c>
      <c r="I8" s="83"/>
      <c r="J8" s="83" t="s">
        <v>10</v>
      </c>
      <c r="K8" s="83"/>
      <c r="L8" s="83" t="s">
        <v>11</v>
      </c>
      <c r="M8" s="83"/>
      <c r="N8" s="83" t="s">
        <v>12</v>
      </c>
      <c r="O8" s="83"/>
      <c r="P8" s="83" t="s">
        <v>13</v>
      </c>
      <c r="Q8" s="83"/>
      <c r="R8" s="82"/>
      <c r="S8" s="55"/>
      <c r="T8" s="41"/>
      <c r="U8" s="41"/>
      <c r="V8" s="41"/>
      <c r="W8" s="41"/>
      <c r="X8" s="41"/>
      <c r="Y8" s="41"/>
      <c r="Z8" s="41"/>
      <c r="AA8" s="41"/>
      <c r="AB8" s="41"/>
      <c r="AC8" s="41"/>
    </row>
    <row r="9" spans="1:29" ht="82.5" customHeight="1" x14ac:dyDescent="0.25">
      <c r="A9" s="81"/>
      <c r="B9" s="82"/>
      <c r="C9" s="82"/>
      <c r="D9" s="82"/>
      <c r="E9" s="82"/>
      <c r="F9" s="82"/>
      <c r="G9" s="82"/>
      <c r="H9" s="68" t="s">
        <v>14</v>
      </c>
      <c r="I9" s="68" t="s">
        <v>15</v>
      </c>
      <c r="J9" s="68" t="s">
        <v>14</v>
      </c>
      <c r="K9" s="68" t="s">
        <v>15</v>
      </c>
      <c r="L9" s="68" t="s">
        <v>14</v>
      </c>
      <c r="M9" s="68" t="s">
        <v>15</v>
      </c>
      <c r="N9" s="68" t="s">
        <v>14</v>
      </c>
      <c r="O9" s="68" t="s">
        <v>15</v>
      </c>
      <c r="P9" s="68" t="s">
        <v>14</v>
      </c>
      <c r="Q9" s="68" t="s">
        <v>15</v>
      </c>
      <c r="R9" s="82"/>
      <c r="S9" s="55"/>
      <c r="T9" s="41"/>
      <c r="U9" s="41"/>
      <c r="V9" s="41"/>
      <c r="W9" s="41"/>
      <c r="X9" s="41"/>
      <c r="Y9" s="41"/>
      <c r="Z9" s="41"/>
      <c r="AA9" s="41"/>
      <c r="AB9" s="41"/>
      <c r="AC9" s="41"/>
    </row>
    <row r="10" spans="1:29" ht="15.75" x14ac:dyDescent="0.25">
      <c r="A10" s="69">
        <v>1</v>
      </c>
      <c r="B10" s="70">
        <f t="shared" ref="B10:O10" si="0">A10+1</f>
        <v>2</v>
      </c>
      <c r="C10" s="70">
        <f t="shared" si="0"/>
        <v>3</v>
      </c>
      <c r="D10" s="70">
        <f t="shared" si="0"/>
        <v>4</v>
      </c>
      <c r="E10" s="70">
        <f t="shared" si="0"/>
        <v>5</v>
      </c>
      <c r="F10" s="70">
        <f t="shared" si="0"/>
        <v>6</v>
      </c>
      <c r="G10" s="70">
        <f t="shared" si="0"/>
        <v>7</v>
      </c>
      <c r="H10" s="71">
        <f t="shared" si="0"/>
        <v>8</v>
      </c>
      <c r="I10" s="71">
        <f t="shared" si="0"/>
        <v>9</v>
      </c>
      <c r="J10" s="71">
        <f t="shared" si="0"/>
        <v>10</v>
      </c>
      <c r="K10" s="71">
        <f t="shared" si="0"/>
        <v>11</v>
      </c>
      <c r="L10" s="71">
        <f t="shared" si="0"/>
        <v>12</v>
      </c>
      <c r="M10" s="71">
        <f t="shared" si="0"/>
        <v>13</v>
      </c>
      <c r="N10" s="71">
        <f t="shared" si="0"/>
        <v>14</v>
      </c>
      <c r="O10" s="71">
        <f t="shared" si="0"/>
        <v>15</v>
      </c>
      <c r="P10" s="71">
        <v>16</v>
      </c>
      <c r="Q10" s="71">
        <v>17</v>
      </c>
      <c r="R10" s="71">
        <v>18</v>
      </c>
      <c r="S10" s="55"/>
      <c r="T10" s="41"/>
      <c r="U10" s="41"/>
      <c r="V10" s="41"/>
      <c r="W10" s="41"/>
      <c r="X10" s="41"/>
      <c r="Y10" s="41"/>
      <c r="Z10" s="41"/>
      <c r="AA10" s="41"/>
      <c r="AB10" s="41"/>
      <c r="AC10" s="41"/>
    </row>
    <row r="11" spans="1:29" s="4" customFormat="1" ht="102.75" customHeight="1" x14ac:dyDescent="0.25">
      <c r="A11" s="84">
        <v>1</v>
      </c>
      <c r="B11" s="62" t="s">
        <v>16</v>
      </c>
      <c r="C11" s="85" t="s">
        <v>17</v>
      </c>
      <c r="D11" s="86">
        <v>44935</v>
      </c>
      <c r="E11" s="86">
        <v>45289</v>
      </c>
      <c r="F11" s="86">
        <v>44935</v>
      </c>
      <c r="G11" s="86">
        <v>45289</v>
      </c>
      <c r="H11" s="1">
        <f>SUM(H12:H13)</f>
        <v>0</v>
      </c>
      <c r="I11" s="1">
        <f>SUM(I12:I13)</f>
        <v>0</v>
      </c>
      <c r="J11" s="1">
        <f>SUM(J12:J13)</f>
        <v>467.29999999999995</v>
      </c>
      <c r="K11" s="1">
        <f>SUM(K12:K13)</f>
        <v>467.2</v>
      </c>
      <c r="L11" s="1">
        <f>L13+L12</f>
        <v>297.60000000000002</v>
      </c>
      <c r="M11" s="1">
        <f>SUM(M12:M13)</f>
        <v>297.5</v>
      </c>
      <c r="N11" s="1">
        <f>SUM(N12:N13)</f>
        <v>971.80000000000007</v>
      </c>
      <c r="O11" s="1">
        <f>SUM(O12:O13)</f>
        <v>270.3</v>
      </c>
      <c r="P11" s="1">
        <f>H11+J11+L11+N11</f>
        <v>1736.7</v>
      </c>
      <c r="Q11" s="1">
        <f>I11+K11+M11+O11</f>
        <v>1035</v>
      </c>
      <c r="R11" s="64"/>
      <c r="S11" s="2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s="4" customFormat="1" ht="26.25" customHeight="1" x14ac:dyDescent="0.25">
      <c r="A12" s="84"/>
      <c r="B12" s="62" t="s">
        <v>18</v>
      </c>
      <c r="C12" s="85"/>
      <c r="D12" s="86"/>
      <c r="E12" s="86"/>
      <c r="F12" s="86"/>
      <c r="G12" s="86"/>
      <c r="H12" s="1">
        <f>H15+H25</f>
        <v>0</v>
      </c>
      <c r="I12" s="1">
        <f>I15+I25</f>
        <v>0</v>
      </c>
      <c r="J12" s="1">
        <f>J15+J25</f>
        <v>0</v>
      </c>
      <c r="K12" s="1">
        <f>K15+K25</f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f t="shared" ref="Q12:Q22" si="1">I12+K12+M12+O12</f>
        <v>0</v>
      </c>
      <c r="R12" s="64"/>
      <c r="S12" s="2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s="4" customFormat="1" ht="30.75" customHeight="1" x14ac:dyDescent="0.25">
      <c r="A13" s="84"/>
      <c r="B13" s="62" t="s">
        <v>19</v>
      </c>
      <c r="C13" s="85"/>
      <c r="D13" s="86"/>
      <c r="E13" s="86"/>
      <c r="F13" s="86"/>
      <c r="G13" s="86"/>
      <c r="H13" s="1">
        <f t="shared" ref="H13:M13" si="2">H16+H41</f>
        <v>0</v>
      </c>
      <c r="I13" s="1">
        <f t="shared" si="2"/>
        <v>0</v>
      </c>
      <c r="J13" s="1">
        <f t="shared" si="2"/>
        <v>467.29999999999995</v>
      </c>
      <c r="K13" s="1">
        <f t="shared" si="2"/>
        <v>467.2</v>
      </c>
      <c r="L13" s="1">
        <f t="shared" si="2"/>
        <v>297.60000000000002</v>
      </c>
      <c r="M13" s="1">
        <f t="shared" si="2"/>
        <v>297.5</v>
      </c>
      <c r="N13" s="1">
        <f>N14+N39</f>
        <v>971.80000000000007</v>
      </c>
      <c r="O13" s="1">
        <f>O16+O41</f>
        <v>270.3</v>
      </c>
      <c r="P13" s="1">
        <f t="shared" ref="P13:P22" si="3">H13+J13+L13+N13</f>
        <v>1736.7</v>
      </c>
      <c r="Q13" s="1">
        <f t="shared" si="1"/>
        <v>1035</v>
      </c>
      <c r="R13" s="64"/>
      <c r="S13" s="2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s="4" customFormat="1" ht="87" customHeight="1" x14ac:dyDescent="0.25">
      <c r="A14" s="84" t="s">
        <v>20</v>
      </c>
      <c r="B14" s="64" t="s">
        <v>21</v>
      </c>
      <c r="C14" s="85" t="s">
        <v>17</v>
      </c>
      <c r="D14" s="86">
        <v>44935</v>
      </c>
      <c r="E14" s="86">
        <v>45289</v>
      </c>
      <c r="F14" s="86">
        <v>44935</v>
      </c>
      <c r="G14" s="86">
        <v>45289</v>
      </c>
      <c r="H14" s="5">
        <f t="shared" ref="H14:O14" si="4">SUM(H15:H16)</f>
        <v>0</v>
      </c>
      <c r="I14" s="5">
        <f t="shared" si="4"/>
        <v>0</v>
      </c>
      <c r="J14" s="5">
        <f t="shared" si="4"/>
        <v>457.4</v>
      </c>
      <c r="K14" s="5">
        <f t="shared" si="4"/>
        <v>457.3</v>
      </c>
      <c r="L14" s="5">
        <f t="shared" si="4"/>
        <v>297.60000000000002</v>
      </c>
      <c r="M14" s="5">
        <f t="shared" si="4"/>
        <v>297.5</v>
      </c>
      <c r="N14" s="5">
        <f t="shared" si="4"/>
        <v>711.7</v>
      </c>
      <c r="O14" s="5">
        <f t="shared" si="4"/>
        <v>266.2</v>
      </c>
      <c r="P14" s="5">
        <f t="shared" si="3"/>
        <v>1466.7</v>
      </c>
      <c r="Q14" s="5">
        <f t="shared" si="1"/>
        <v>1021</v>
      </c>
      <c r="R14" s="64"/>
      <c r="S14" s="2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 s="4" customFormat="1" ht="30.75" customHeight="1" x14ac:dyDescent="0.25">
      <c r="A15" s="84"/>
      <c r="B15" s="64" t="s">
        <v>18</v>
      </c>
      <c r="C15" s="85"/>
      <c r="D15" s="86"/>
      <c r="E15" s="86"/>
      <c r="F15" s="86"/>
      <c r="G15" s="86"/>
      <c r="H15" s="5">
        <f>H18+H25+H30+H35</f>
        <v>0</v>
      </c>
      <c r="I15" s="5">
        <f t="shared" ref="I15:Q15" si="5">I18+I25+I30+I35</f>
        <v>0</v>
      </c>
      <c r="J15" s="5">
        <f t="shared" si="5"/>
        <v>0</v>
      </c>
      <c r="K15" s="5">
        <f t="shared" si="5"/>
        <v>0</v>
      </c>
      <c r="L15" s="5">
        <f t="shared" si="5"/>
        <v>0</v>
      </c>
      <c r="M15" s="5">
        <f t="shared" si="5"/>
        <v>0</v>
      </c>
      <c r="N15" s="5">
        <f t="shared" si="5"/>
        <v>0</v>
      </c>
      <c r="O15" s="5">
        <f t="shared" si="5"/>
        <v>0</v>
      </c>
      <c r="P15" s="5">
        <f t="shared" si="5"/>
        <v>0</v>
      </c>
      <c r="Q15" s="5">
        <f t="shared" si="5"/>
        <v>0</v>
      </c>
      <c r="R15" s="64"/>
      <c r="S15" s="2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s="4" customFormat="1" ht="39" customHeight="1" x14ac:dyDescent="0.25">
      <c r="A16" s="84"/>
      <c r="B16" s="64" t="s">
        <v>19</v>
      </c>
      <c r="C16" s="85"/>
      <c r="D16" s="86"/>
      <c r="E16" s="86"/>
      <c r="F16" s="86"/>
      <c r="G16" s="86"/>
      <c r="H16" s="5">
        <f>H19+H26+H31+H36</f>
        <v>0</v>
      </c>
      <c r="I16" s="5">
        <f t="shared" ref="I16:Q16" si="6">I19+I26+I31+I36</f>
        <v>0</v>
      </c>
      <c r="J16" s="5">
        <f t="shared" si="6"/>
        <v>457.4</v>
      </c>
      <c r="K16" s="5">
        <f t="shared" si="6"/>
        <v>457.3</v>
      </c>
      <c r="L16" s="5">
        <f t="shared" si="6"/>
        <v>297.60000000000002</v>
      </c>
      <c r="M16" s="5">
        <f t="shared" si="6"/>
        <v>297.5</v>
      </c>
      <c r="N16" s="5">
        <f t="shared" si="6"/>
        <v>711.7</v>
      </c>
      <c r="O16" s="5">
        <f t="shared" si="6"/>
        <v>266.2</v>
      </c>
      <c r="P16" s="5">
        <f t="shared" si="6"/>
        <v>1466.7</v>
      </c>
      <c r="Q16" s="5">
        <f t="shared" si="6"/>
        <v>1020.9999999999999</v>
      </c>
      <c r="R16" s="64"/>
      <c r="S16" s="2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s="4" customFormat="1" ht="168.75" customHeight="1" x14ac:dyDescent="0.25">
      <c r="A17" s="84" t="s">
        <v>22</v>
      </c>
      <c r="B17" s="64" t="s">
        <v>23</v>
      </c>
      <c r="C17" s="87" t="s">
        <v>17</v>
      </c>
      <c r="D17" s="88">
        <v>44935</v>
      </c>
      <c r="E17" s="88">
        <v>45289</v>
      </c>
      <c r="F17" s="88">
        <v>44935</v>
      </c>
      <c r="G17" s="88">
        <v>45289</v>
      </c>
      <c r="H17" s="5">
        <f t="shared" ref="H17:O17" si="7">SUM(H18:H19)</f>
        <v>0</v>
      </c>
      <c r="I17" s="5">
        <f t="shared" si="7"/>
        <v>0</v>
      </c>
      <c r="J17" s="5">
        <f t="shared" si="7"/>
        <v>457.4</v>
      </c>
      <c r="K17" s="5">
        <f t="shared" si="7"/>
        <v>457.3</v>
      </c>
      <c r="L17" s="5">
        <f t="shared" si="7"/>
        <v>0</v>
      </c>
      <c r="M17" s="5">
        <f t="shared" si="7"/>
        <v>0</v>
      </c>
      <c r="N17" s="5">
        <f t="shared" si="7"/>
        <v>0</v>
      </c>
      <c r="O17" s="5">
        <f t="shared" si="7"/>
        <v>0</v>
      </c>
      <c r="P17" s="5">
        <f t="shared" si="3"/>
        <v>457.4</v>
      </c>
      <c r="Q17" s="5">
        <f t="shared" si="1"/>
        <v>457.3</v>
      </c>
      <c r="R17" s="64"/>
      <c r="S17" s="2"/>
      <c r="T17" s="2"/>
      <c r="V17" s="3"/>
      <c r="W17" s="3"/>
      <c r="X17" s="3"/>
      <c r="Y17" s="3"/>
      <c r="Z17" s="3"/>
      <c r="AA17" s="3"/>
      <c r="AB17" s="3"/>
      <c r="AC17" s="3"/>
    </row>
    <row r="18" spans="1:29" s="4" customFormat="1" ht="24.75" customHeight="1" x14ac:dyDescent="0.25">
      <c r="A18" s="84"/>
      <c r="B18" s="64" t="s">
        <v>18</v>
      </c>
      <c r="C18" s="87"/>
      <c r="D18" s="88"/>
      <c r="E18" s="88"/>
      <c r="F18" s="88"/>
      <c r="G18" s="88"/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f t="shared" si="3"/>
        <v>0</v>
      </c>
      <c r="Q18" s="5">
        <f t="shared" si="1"/>
        <v>0</v>
      </c>
      <c r="R18" s="64"/>
      <c r="S18" s="2"/>
      <c r="T18" s="2"/>
      <c r="V18" s="3"/>
      <c r="W18" s="3"/>
      <c r="X18" s="3"/>
      <c r="Y18" s="3"/>
      <c r="Z18" s="3"/>
      <c r="AA18" s="3"/>
      <c r="AB18" s="3"/>
      <c r="AC18" s="3"/>
    </row>
    <row r="19" spans="1:29" s="4" customFormat="1" ht="34.5" customHeight="1" x14ac:dyDescent="0.25">
      <c r="A19" s="84"/>
      <c r="B19" s="64" t="s">
        <v>19</v>
      </c>
      <c r="C19" s="87"/>
      <c r="D19" s="88"/>
      <c r="E19" s="88"/>
      <c r="F19" s="88"/>
      <c r="G19" s="88"/>
      <c r="H19" s="5">
        <v>0</v>
      </c>
      <c r="I19" s="5">
        <v>0</v>
      </c>
      <c r="J19" s="5">
        <v>457.4</v>
      </c>
      <c r="K19" s="5">
        <v>457.3</v>
      </c>
      <c r="L19" s="5">
        <v>0</v>
      </c>
      <c r="M19" s="5">
        <v>0</v>
      </c>
      <c r="N19" s="5">
        <v>0</v>
      </c>
      <c r="O19" s="5">
        <v>0</v>
      </c>
      <c r="P19" s="5">
        <f t="shared" si="3"/>
        <v>457.4</v>
      </c>
      <c r="Q19" s="5">
        <f t="shared" si="1"/>
        <v>457.3</v>
      </c>
      <c r="R19" s="64"/>
      <c r="S19" s="2"/>
      <c r="T19" s="2"/>
      <c r="V19" s="3"/>
      <c r="W19" s="3"/>
      <c r="X19" s="3"/>
      <c r="Y19" s="3"/>
      <c r="Z19" s="3"/>
      <c r="AA19" s="3"/>
      <c r="AB19" s="3"/>
      <c r="AC19" s="3"/>
    </row>
    <row r="20" spans="1:29" s="4" customFormat="1" ht="47.25" hidden="1" customHeight="1" x14ac:dyDescent="0.25">
      <c r="A20" s="84" t="s">
        <v>24</v>
      </c>
      <c r="B20" s="6" t="s">
        <v>25</v>
      </c>
      <c r="C20" s="89" t="s">
        <v>26</v>
      </c>
      <c r="D20" s="86">
        <v>44571</v>
      </c>
      <c r="E20" s="88">
        <v>44925</v>
      </c>
      <c r="F20" s="88">
        <v>44571</v>
      </c>
      <c r="G20" s="86">
        <v>44925</v>
      </c>
      <c r="H20" s="5">
        <f t="shared" ref="H20:O20" si="8">SUM(H21:H22)</f>
        <v>0</v>
      </c>
      <c r="I20" s="5">
        <f t="shared" si="8"/>
        <v>0</v>
      </c>
      <c r="J20" s="5">
        <f t="shared" si="8"/>
        <v>0</v>
      </c>
      <c r="K20" s="5">
        <f t="shared" si="8"/>
        <v>0</v>
      </c>
      <c r="L20" s="5">
        <f t="shared" si="8"/>
        <v>0</v>
      </c>
      <c r="M20" s="5">
        <f t="shared" si="8"/>
        <v>0</v>
      </c>
      <c r="N20" s="5">
        <f t="shared" si="8"/>
        <v>0</v>
      </c>
      <c r="O20" s="5">
        <f t="shared" si="8"/>
        <v>0</v>
      </c>
      <c r="P20" s="5">
        <f t="shared" si="3"/>
        <v>0</v>
      </c>
      <c r="Q20" s="5">
        <f t="shared" si="1"/>
        <v>0</v>
      </c>
      <c r="R20" s="7"/>
      <c r="S20" s="2"/>
      <c r="T20" s="2"/>
      <c r="V20" s="3"/>
      <c r="W20" s="3"/>
      <c r="X20" s="3"/>
      <c r="Y20" s="3"/>
      <c r="Z20" s="3"/>
      <c r="AA20" s="3"/>
      <c r="AB20" s="3"/>
      <c r="AC20" s="3"/>
    </row>
    <row r="21" spans="1:29" s="4" customFormat="1" ht="15.75" hidden="1" customHeight="1" x14ac:dyDescent="0.25">
      <c r="A21" s="84"/>
      <c r="B21" s="64" t="s">
        <v>18</v>
      </c>
      <c r="C21" s="89"/>
      <c r="D21" s="86"/>
      <c r="E21" s="88"/>
      <c r="F21" s="88"/>
      <c r="G21" s="86"/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/>
      <c r="N21" s="5">
        <v>0</v>
      </c>
      <c r="O21" s="5"/>
      <c r="P21" s="5">
        <f t="shared" si="3"/>
        <v>0</v>
      </c>
      <c r="Q21" s="5">
        <f t="shared" si="1"/>
        <v>0</v>
      </c>
      <c r="R21" s="7"/>
      <c r="S21" s="2"/>
      <c r="T21" s="2"/>
      <c r="U21" s="8"/>
      <c r="V21" s="3"/>
      <c r="W21" s="3"/>
      <c r="X21" s="3"/>
      <c r="Y21" s="3"/>
      <c r="Z21" s="3"/>
      <c r="AA21" s="3"/>
      <c r="AB21" s="3"/>
      <c r="AC21" s="3"/>
    </row>
    <row r="22" spans="1:29" s="4" customFormat="1" ht="21" hidden="1" customHeight="1" x14ac:dyDescent="0.25">
      <c r="A22" s="84"/>
      <c r="B22" s="64" t="s">
        <v>19</v>
      </c>
      <c r="C22" s="89"/>
      <c r="D22" s="86"/>
      <c r="E22" s="88"/>
      <c r="F22" s="88"/>
      <c r="G22" s="86"/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/>
      <c r="P22" s="5">
        <f t="shared" si="3"/>
        <v>0</v>
      </c>
      <c r="Q22" s="5">
        <f t="shared" si="1"/>
        <v>0</v>
      </c>
      <c r="R22" s="7"/>
      <c r="S22" s="2"/>
      <c r="T22" s="2"/>
      <c r="U22" s="8"/>
      <c r="V22" s="3"/>
      <c r="W22" s="3"/>
      <c r="X22" s="3"/>
      <c r="Y22" s="3"/>
      <c r="Z22" s="3"/>
      <c r="AA22" s="3"/>
      <c r="AB22" s="3"/>
      <c r="AC22" s="3"/>
    </row>
    <row r="23" spans="1:29" s="4" customFormat="1" ht="102.75" customHeight="1" x14ac:dyDescent="0.25">
      <c r="A23" s="9" t="s">
        <v>27</v>
      </c>
      <c r="B23" s="63" t="s">
        <v>28</v>
      </c>
      <c r="C23" s="89"/>
      <c r="D23" s="61" t="s">
        <v>29</v>
      </c>
      <c r="E23" s="61">
        <v>45199</v>
      </c>
      <c r="F23" s="61" t="s">
        <v>29</v>
      </c>
      <c r="G23" s="61">
        <v>45199</v>
      </c>
      <c r="H23" s="5" t="s">
        <v>29</v>
      </c>
      <c r="I23" s="5" t="s">
        <v>29</v>
      </c>
      <c r="J23" s="5" t="s">
        <v>29</v>
      </c>
      <c r="K23" s="5" t="s">
        <v>29</v>
      </c>
      <c r="L23" s="5" t="s">
        <v>29</v>
      </c>
      <c r="M23" s="5" t="s">
        <v>29</v>
      </c>
      <c r="N23" s="5" t="s">
        <v>29</v>
      </c>
      <c r="O23" s="5" t="s">
        <v>29</v>
      </c>
      <c r="P23" s="5" t="s">
        <v>29</v>
      </c>
      <c r="Q23" s="5" t="s">
        <v>29</v>
      </c>
      <c r="R23" s="7"/>
      <c r="S23" s="2"/>
      <c r="T23" s="2"/>
      <c r="U23" s="8"/>
      <c r="V23" s="3"/>
      <c r="W23" s="3"/>
      <c r="X23" s="3"/>
      <c r="Y23" s="3"/>
      <c r="Z23" s="3"/>
      <c r="AA23" s="3"/>
      <c r="AB23" s="3"/>
      <c r="AC23" s="3"/>
    </row>
    <row r="24" spans="1:29" s="4" customFormat="1" ht="168.75" customHeight="1" x14ac:dyDescent="0.25">
      <c r="A24" s="84" t="s">
        <v>30</v>
      </c>
      <c r="B24" s="10" t="s">
        <v>31</v>
      </c>
      <c r="C24" s="89"/>
      <c r="D24" s="86">
        <v>44935</v>
      </c>
      <c r="E24" s="86">
        <v>45289</v>
      </c>
      <c r="F24" s="86">
        <v>44935</v>
      </c>
      <c r="G24" s="84" t="s">
        <v>32</v>
      </c>
      <c r="H24" s="11">
        <f t="shared" ref="H24:O24" si="9">H26+H25</f>
        <v>0</v>
      </c>
      <c r="I24" s="11">
        <f t="shared" si="9"/>
        <v>0</v>
      </c>
      <c r="J24" s="11">
        <f t="shared" si="9"/>
        <v>0</v>
      </c>
      <c r="K24" s="11">
        <f t="shared" si="9"/>
        <v>0</v>
      </c>
      <c r="L24" s="11">
        <f t="shared" si="9"/>
        <v>297.60000000000002</v>
      </c>
      <c r="M24" s="11">
        <f t="shared" si="9"/>
        <v>297.5</v>
      </c>
      <c r="N24" s="11">
        <f t="shared" si="9"/>
        <v>7.6</v>
      </c>
      <c r="O24" s="11">
        <f t="shared" si="9"/>
        <v>0</v>
      </c>
      <c r="P24" s="11">
        <f t="shared" ref="P24:Q26" si="10">H24+J24+L24+N24</f>
        <v>305.20000000000005</v>
      </c>
      <c r="Q24" s="11">
        <f t="shared" si="10"/>
        <v>297.5</v>
      </c>
      <c r="R24" s="64"/>
      <c r="S24" s="2"/>
      <c r="T24" s="2"/>
      <c r="V24" s="3"/>
      <c r="W24" s="3"/>
      <c r="X24" s="3"/>
      <c r="Y24" s="3"/>
      <c r="Z24" s="3"/>
      <c r="AA24" s="3"/>
      <c r="AB24" s="3"/>
      <c r="AC24" s="3"/>
    </row>
    <row r="25" spans="1:29" s="4" customFormat="1" ht="31.5" customHeight="1" x14ac:dyDescent="0.25">
      <c r="A25" s="84"/>
      <c r="B25" s="64" t="s">
        <v>18</v>
      </c>
      <c r="C25" s="89"/>
      <c r="D25" s="86"/>
      <c r="E25" s="86"/>
      <c r="F25" s="86"/>
      <c r="G25" s="84"/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f t="shared" si="10"/>
        <v>0</v>
      </c>
      <c r="Q25" s="5">
        <f t="shared" si="10"/>
        <v>0</v>
      </c>
      <c r="R25" s="64"/>
      <c r="S25" s="2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s="4" customFormat="1" ht="33.75" customHeight="1" x14ac:dyDescent="0.25">
      <c r="A26" s="84"/>
      <c r="B26" s="64" t="s">
        <v>19</v>
      </c>
      <c r="C26" s="89"/>
      <c r="D26" s="86"/>
      <c r="E26" s="86"/>
      <c r="F26" s="86"/>
      <c r="G26" s="84"/>
      <c r="H26" s="12">
        <v>0</v>
      </c>
      <c r="I26" s="12">
        <v>0</v>
      </c>
      <c r="J26" s="5">
        <v>0</v>
      </c>
      <c r="K26" s="5">
        <v>0</v>
      </c>
      <c r="L26" s="5">
        <v>297.60000000000002</v>
      </c>
      <c r="M26" s="5">
        <v>297.5</v>
      </c>
      <c r="N26" s="5">
        <v>7.6</v>
      </c>
      <c r="O26" s="5">
        <v>0</v>
      </c>
      <c r="P26" s="5">
        <f t="shared" si="10"/>
        <v>305.20000000000005</v>
      </c>
      <c r="Q26" s="5">
        <f t="shared" si="10"/>
        <v>297.5</v>
      </c>
      <c r="R26" s="64"/>
      <c r="S26" s="2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s="4" customFormat="1" ht="129.75" customHeight="1" x14ac:dyDescent="0.25">
      <c r="A27" s="9" t="s">
        <v>33</v>
      </c>
      <c r="B27" s="64" t="s">
        <v>34</v>
      </c>
      <c r="C27" s="64" t="s">
        <v>26</v>
      </c>
      <c r="D27" s="61" t="s">
        <v>29</v>
      </c>
      <c r="E27" s="61">
        <v>45061</v>
      </c>
      <c r="F27" s="61" t="s">
        <v>29</v>
      </c>
      <c r="G27" s="57" t="s">
        <v>35</v>
      </c>
      <c r="H27" s="5" t="s">
        <v>29</v>
      </c>
      <c r="I27" s="5" t="s">
        <v>29</v>
      </c>
      <c r="J27" s="5" t="s">
        <v>29</v>
      </c>
      <c r="K27" s="5" t="s">
        <v>29</v>
      </c>
      <c r="L27" s="5" t="s">
        <v>29</v>
      </c>
      <c r="M27" s="5" t="s">
        <v>29</v>
      </c>
      <c r="N27" s="5" t="s">
        <v>29</v>
      </c>
      <c r="O27" s="5" t="s">
        <v>29</v>
      </c>
      <c r="P27" s="5" t="s">
        <v>29</v>
      </c>
      <c r="Q27" s="5" t="s">
        <v>29</v>
      </c>
      <c r="R27" s="64"/>
      <c r="S27" s="2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s="4" customFormat="1" ht="141.75" customHeight="1" x14ac:dyDescent="0.25">
      <c r="A28" s="9" t="s">
        <v>36</v>
      </c>
      <c r="B28" s="64" t="s">
        <v>37</v>
      </c>
      <c r="C28" s="64" t="s">
        <v>26</v>
      </c>
      <c r="D28" s="61" t="s">
        <v>29</v>
      </c>
      <c r="E28" s="61">
        <v>45107</v>
      </c>
      <c r="F28" s="61" t="s">
        <v>29</v>
      </c>
      <c r="G28" s="57" t="s">
        <v>32</v>
      </c>
      <c r="H28" s="5" t="s">
        <v>29</v>
      </c>
      <c r="I28" s="5" t="s">
        <v>29</v>
      </c>
      <c r="J28" s="5" t="s">
        <v>29</v>
      </c>
      <c r="K28" s="5" t="s">
        <v>29</v>
      </c>
      <c r="L28" s="5" t="s">
        <v>29</v>
      </c>
      <c r="M28" s="5" t="s">
        <v>29</v>
      </c>
      <c r="N28" s="5" t="s">
        <v>29</v>
      </c>
      <c r="O28" s="5" t="s">
        <v>29</v>
      </c>
      <c r="P28" s="5" t="s">
        <v>29</v>
      </c>
      <c r="Q28" s="5" t="s">
        <v>29</v>
      </c>
      <c r="R28" s="64"/>
      <c r="S28" s="2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s="4" customFormat="1" ht="154.5" customHeight="1" x14ac:dyDescent="0.25">
      <c r="A29" s="84" t="s">
        <v>24</v>
      </c>
      <c r="B29" s="64" t="s">
        <v>38</v>
      </c>
      <c r="C29" s="13" t="s">
        <v>26</v>
      </c>
      <c r="D29" s="14">
        <v>45119</v>
      </c>
      <c r="E29" s="14">
        <v>45289</v>
      </c>
      <c r="F29" s="14">
        <v>45119</v>
      </c>
      <c r="G29" s="15" t="s">
        <v>91</v>
      </c>
      <c r="H29" s="11">
        <f t="shared" ref="H29:O29" si="11">H31+H30</f>
        <v>0</v>
      </c>
      <c r="I29" s="11">
        <f t="shared" si="11"/>
        <v>0</v>
      </c>
      <c r="J29" s="11">
        <f t="shared" si="11"/>
        <v>0</v>
      </c>
      <c r="K29" s="11">
        <f t="shared" si="11"/>
        <v>0</v>
      </c>
      <c r="L29" s="11">
        <f t="shared" si="11"/>
        <v>0</v>
      </c>
      <c r="M29" s="11">
        <f t="shared" si="11"/>
        <v>0</v>
      </c>
      <c r="N29" s="11">
        <f t="shared" si="11"/>
        <v>347.1</v>
      </c>
      <c r="O29" s="11">
        <f t="shared" si="11"/>
        <v>157.9</v>
      </c>
      <c r="P29" s="11">
        <f t="shared" ref="P29:Q31" si="12">H29+J29+L29+N29</f>
        <v>347.1</v>
      </c>
      <c r="Q29" s="11">
        <f t="shared" si="12"/>
        <v>157.9</v>
      </c>
      <c r="R29" s="64"/>
      <c r="S29" s="2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s="4" customFormat="1" ht="33.75" customHeight="1" x14ac:dyDescent="0.25">
      <c r="A30" s="84"/>
      <c r="B30" s="64" t="s">
        <v>18</v>
      </c>
      <c r="C30" s="13"/>
      <c r="D30" s="14"/>
      <c r="E30" s="14"/>
      <c r="F30" s="14"/>
      <c r="G30" s="15"/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f t="shared" si="12"/>
        <v>0</v>
      </c>
      <c r="Q30" s="5">
        <f t="shared" si="12"/>
        <v>0</v>
      </c>
      <c r="R30" s="64"/>
      <c r="S30" s="2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s="4" customFormat="1" ht="33.75" customHeight="1" x14ac:dyDescent="0.25">
      <c r="A31" s="84"/>
      <c r="B31" s="64" t="s">
        <v>19</v>
      </c>
      <c r="C31" s="13"/>
      <c r="D31" s="14"/>
      <c r="E31" s="14"/>
      <c r="F31" s="14"/>
      <c r="G31" s="15"/>
      <c r="H31" s="12">
        <v>0</v>
      </c>
      <c r="I31" s="12">
        <v>0</v>
      </c>
      <c r="J31" s="5">
        <v>0</v>
      </c>
      <c r="K31" s="5">
        <v>0</v>
      </c>
      <c r="L31" s="5">
        <v>0</v>
      </c>
      <c r="M31" s="5">
        <v>0</v>
      </c>
      <c r="N31" s="5">
        <v>347.1</v>
      </c>
      <c r="O31" s="5">
        <v>157.9</v>
      </c>
      <c r="P31" s="5">
        <f t="shared" si="12"/>
        <v>347.1</v>
      </c>
      <c r="Q31" s="5">
        <f t="shared" si="12"/>
        <v>157.9</v>
      </c>
      <c r="R31" s="64"/>
      <c r="S31" s="2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s="4" customFormat="1" ht="163.5" customHeight="1" x14ac:dyDescent="0.25">
      <c r="A32" s="9" t="s">
        <v>39</v>
      </c>
      <c r="B32" s="64" t="s">
        <v>40</v>
      </c>
      <c r="C32" s="64" t="s">
        <v>26</v>
      </c>
      <c r="D32" s="61" t="s">
        <v>29</v>
      </c>
      <c r="E32" s="61" t="s">
        <v>41</v>
      </c>
      <c r="F32" s="61" t="s">
        <v>29</v>
      </c>
      <c r="G32" s="57" t="s">
        <v>42</v>
      </c>
      <c r="H32" s="5" t="s">
        <v>29</v>
      </c>
      <c r="I32" s="5" t="s">
        <v>29</v>
      </c>
      <c r="J32" s="5" t="s">
        <v>29</v>
      </c>
      <c r="K32" s="5" t="s">
        <v>29</v>
      </c>
      <c r="L32" s="5" t="s">
        <v>29</v>
      </c>
      <c r="M32" s="5" t="s">
        <v>29</v>
      </c>
      <c r="N32" s="5" t="s">
        <v>29</v>
      </c>
      <c r="O32" s="5" t="s">
        <v>29</v>
      </c>
      <c r="P32" s="5" t="s">
        <v>29</v>
      </c>
      <c r="Q32" s="5" t="s">
        <v>29</v>
      </c>
      <c r="R32" s="64"/>
      <c r="S32" s="2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s="4" customFormat="1" ht="150" customHeight="1" x14ac:dyDescent="0.25">
      <c r="A33" s="9" t="s">
        <v>43</v>
      </c>
      <c r="B33" s="64" t="s">
        <v>44</v>
      </c>
      <c r="C33" s="64" t="s">
        <v>26</v>
      </c>
      <c r="D33" s="61" t="s">
        <v>29</v>
      </c>
      <c r="E33" s="61">
        <v>45285</v>
      </c>
      <c r="F33" s="61" t="s">
        <v>29</v>
      </c>
      <c r="G33" s="57" t="s">
        <v>91</v>
      </c>
      <c r="H33" s="5" t="s">
        <v>29</v>
      </c>
      <c r="I33" s="5" t="s">
        <v>29</v>
      </c>
      <c r="J33" s="5" t="s">
        <v>29</v>
      </c>
      <c r="K33" s="5" t="s">
        <v>29</v>
      </c>
      <c r="L33" s="5" t="s">
        <v>29</v>
      </c>
      <c r="M33" s="5" t="s">
        <v>29</v>
      </c>
      <c r="N33" s="5" t="s">
        <v>29</v>
      </c>
      <c r="O33" s="5" t="s">
        <v>29</v>
      </c>
      <c r="P33" s="5" t="s">
        <v>29</v>
      </c>
      <c r="Q33" s="5" t="s">
        <v>29</v>
      </c>
      <c r="R33" s="64"/>
      <c r="S33" s="2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s="4" customFormat="1" ht="174" customHeight="1" x14ac:dyDescent="0.25">
      <c r="A34" s="84" t="s">
        <v>45</v>
      </c>
      <c r="B34" s="64" t="s">
        <v>46</v>
      </c>
      <c r="C34" s="13" t="s">
        <v>26</v>
      </c>
      <c r="D34" s="14">
        <v>45119</v>
      </c>
      <c r="E34" s="14">
        <v>45289</v>
      </c>
      <c r="F34" s="14">
        <v>45119</v>
      </c>
      <c r="G34" s="15" t="s">
        <v>91</v>
      </c>
      <c r="H34" s="11">
        <f t="shared" ref="H34:O34" si="13">H36+H35</f>
        <v>0</v>
      </c>
      <c r="I34" s="11">
        <f t="shared" si="13"/>
        <v>0</v>
      </c>
      <c r="J34" s="11">
        <f t="shared" si="13"/>
        <v>0</v>
      </c>
      <c r="K34" s="11">
        <f t="shared" si="13"/>
        <v>0</v>
      </c>
      <c r="L34" s="11">
        <f t="shared" si="13"/>
        <v>0</v>
      </c>
      <c r="M34" s="11">
        <f t="shared" si="13"/>
        <v>0</v>
      </c>
      <c r="N34" s="11">
        <f t="shared" si="13"/>
        <v>357</v>
      </c>
      <c r="O34" s="11">
        <f t="shared" si="13"/>
        <v>108.3</v>
      </c>
      <c r="P34" s="11">
        <f t="shared" ref="P34:Q36" si="14">H34+J34+L34+N34</f>
        <v>357</v>
      </c>
      <c r="Q34" s="11">
        <f t="shared" si="14"/>
        <v>108.3</v>
      </c>
      <c r="R34" s="64"/>
      <c r="S34" s="2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s="4" customFormat="1" ht="33.75" customHeight="1" x14ac:dyDescent="0.25">
      <c r="A35" s="84"/>
      <c r="B35" s="64" t="s">
        <v>18</v>
      </c>
      <c r="C35" s="13"/>
      <c r="D35" s="14"/>
      <c r="E35" s="14"/>
      <c r="F35" s="14"/>
      <c r="G35" s="15"/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f t="shared" si="14"/>
        <v>0</v>
      </c>
      <c r="Q35" s="5">
        <f t="shared" si="14"/>
        <v>0</v>
      </c>
      <c r="R35" s="64"/>
      <c r="S35" s="2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s="4" customFormat="1" ht="33.75" customHeight="1" x14ac:dyDescent="0.25">
      <c r="A36" s="84"/>
      <c r="B36" s="63" t="s">
        <v>19</v>
      </c>
      <c r="C36" s="13"/>
      <c r="D36" s="14"/>
      <c r="E36" s="14"/>
      <c r="F36" s="14"/>
      <c r="G36" s="15"/>
      <c r="H36" s="12">
        <v>0</v>
      </c>
      <c r="I36" s="12">
        <v>0</v>
      </c>
      <c r="J36" s="5">
        <v>0</v>
      </c>
      <c r="K36" s="5">
        <v>0</v>
      </c>
      <c r="L36" s="5">
        <v>0</v>
      </c>
      <c r="M36" s="5">
        <v>0</v>
      </c>
      <c r="N36" s="5">
        <v>357</v>
      </c>
      <c r="O36" s="5">
        <v>108.3</v>
      </c>
      <c r="P36" s="5">
        <f t="shared" si="14"/>
        <v>357</v>
      </c>
      <c r="Q36" s="5">
        <f t="shared" si="14"/>
        <v>108.3</v>
      </c>
      <c r="R36" s="64"/>
      <c r="S36" s="2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s="4" customFormat="1" ht="148.5" customHeight="1" x14ac:dyDescent="0.25">
      <c r="A37" s="9" t="s">
        <v>47</v>
      </c>
      <c r="B37" s="64" t="s">
        <v>48</v>
      </c>
      <c r="C37" s="64" t="s">
        <v>26</v>
      </c>
      <c r="D37" s="61" t="s">
        <v>29</v>
      </c>
      <c r="E37" s="61" t="s">
        <v>41</v>
      </c>
      <c r="F37" s="61" t="s">
        <v>29</v>
      </c>
      <c r="G37" s="57" t="s">
        <v>42</v>
      </c>
      <c r="H37" s="5" t="s">
        <v>29</v>
      </c>
      <c r="I37" s="5" t="s">
        <v>29</v>
      </c>
      <c r="J37" s="5" t="s">
        <v>29</v>
      </c>
      <c r="K37" s="5" t="s">
        <v>29</v>
      </c>
      <c r="L37" s="5" t="s">
        <v>29</v>
      </c>
      <c r="M37" s="5" t="s">
        <v>29</v>
      </c>
      <c r="N37" s="5" t="s">
        <v>29</v>
      </c>
      <c r="O37" s="5" t="s">
        <v>29</v>
      </c>
      <c r="P37" s="5" t="s">
        <v>29</v>
      </c>
      <c r="Q37" s="5" t="s">
        <v>29</v>
      </c>
      <c r="R37" s="64"/>
      <c r="S37" s="2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s="4" customFormat="1" ht="142.5" customHeight="1" x14ac:dyDescent="0.25">
      <c r="A38" s="9" t="s">
        <v>49</v>
      </c>
      <c r="B38" s="64" t="s">
        <v>50</v>
      </c>
      <c r="C38" s="64" t="s">
        <v>26</v>
      </c>
      <c r="D38" s="61" t="s">
        <v>29</v>
      </c>
      <c r="E38" s="61">
        <v>45285</v>
      </c>
      <c r="F38" s="61" t="s">
        <v>29</v>
      </c>
      <c r="G38" s="57" t="s">
        <v>91</v>
      </c>
      <c r="H38" s="5" t="s">
        <v>29</v>
      </c>
      <c r="I38" s="5" t="s">
        <v>29</v>
      </c>
      <c r="J38" s="5" t="s">
        <v>29</v>
      </c>
      <c r="K38" s="5" t="s">
        <v>29</v>
      </c>
      <c r="L38" s="5" t="s">
        <v>29</v>
      </c>
      <c r="M38" s="5" t="s">
        <v>29</v>
      </c>
      <c r="N38" s="5" t="s">
        <v>29</v>
      </c>
      <c r="O38" s="5" t="s">
        <v>29</v>
      </c>
      <c r="P38" s="5" t="s">
        <v>29</v>
      </c>
      <c r="Q38" s="5" t="s">
        <v>29</v>
      </c>
      <c r="R38" s="64"/>
      <c r="S38" s="2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s="4" customFormat="1" ht="101.25" customHeight="1" x14ac:dyDescent="0.25">
      <c r="A39" s="84" t="s">
        <v>51</v>
      </c>
      <c r="B39" s="64" t="s">
        <v>52</v>
      </c>
      <c r="C39" s="85" t="s">
        <v>93</v>
      </c>
      <c r="D39" s="86">
        <v>44935</v>
      </c>
      <c r="E39" s="86">
        <v>45289</v>
      </c>
      <c r="F39" s="86">
        <v>44935</v>
      </c>
      <c r="G39" s="86">
        <v>45289</v>
      </c>
      <c r="H39" s="5">
        <f t="shared" ref="H39:O39" si="15">SUM(H40:H41)</f>
        <v>0</v>
      </c>
      <c r="I39" s="5">
        <f t="shared" si="15"/>
        <v>0</v>
      </c>
      <c r="J39" s="5">
        <f t="shared" si="15"/>
        <v>9.9</v>
      </c>
      <c r="K39" s="5">
        <f t="shared" si="15"/>
        <v>9.9</v>
      </c>
      <c r="L39" s="5">
        <f t="shared" si="15"/>
        <v>0</v>
      </c>
      <c r="M39" s="5">
        <f t="shared" si="15"/>
        <v>0</v>
      </c>
      <c r="N39" s="5">
        <f t="shared" si="15"/>
        <v>260.10000000000002</v>
      </c>
      <c r="O39" s="5">
        <f t="shared" si="15"/>
        <v>4.0999999999999996</v>
      </c>
      <c r="P39" s="5">
        <f>H39+J39+L39+N39</f>
        <v>270</v>
      </c>
      <c r="Q39" s="5">
        <f>I39+K39+M39+O39</f>
        <v>14</v>
      </c>
      <c r="R39" s="64"/>
      <c r="S39" s="2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s="4" customFormat="1" ht="30.75" customHeight="1" x14ac:dyDescent="0.25">
      <c r="A40" s="84"/>
      <c r="B40" s="64" t="s">
        <v>18</v>
      </c>
      <c r="C40" s="85"/>
      <c r="D40" s="86"/>
      <c r="E40" s="86"/>
      <c r="F40" s="86"/>
      <c r="G40" s="86"/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f>H40+J40+L40+N40</f>
        <v>0</v>
      </c>
      <c r="Q40" s="5">
        <v>0</v>
      </c>
      <c r="R40" s="64"/>
      <c r="S40" s="2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s="4" customFormat="1" ht="39" customHeight="1" x14ac:dyDescent="0.25">
      <c r="A41" s="84"/>
      <c r="B41" s="64" t="s">
        <v>19</v>
      </c>
      <c r="C41" s="85"/>
      <c r="D41" s="86"/>
      <c r="E41" s="86"/>
      <c r="F41" s="86"/>
      <c r="G41" s="86"/>
      <c r="H41" s="5">
        <v>0</v>
      </c>
      <c r="I41" s="5">
        <v>0</v>
      </c>
      <c r="J41" s="5">
        <v>9.9</v>
      </c>
      <c r="K41" s="5">
        <v>9.9</v>
      </c>
      <c r="L41" s="5">
        <v>0</v>
      </c>
      <c r="M41" s="5">
        <v>0</v>
      </c>
      <c r="N41" s="5">
        <v>260.10000000000002</v>
      </c>
      <c r="O41" s="5">
        <v>4.0999999999999996</v>
      </c>
      <c r="P41" s="5">
        <f>H41+J41+L41+N41</f>
        <v>270</v>
      </c>
      <c r="Q41" s="5">
        <f>I41+K41+M41+O41</f>
        <v>14</v>
      </c>
      <c r="R41" s="64"/>
      <c r="S41" s="2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s="4" customFormat="1" ht="168.75" customHeight="1" x14ac:dyDescent="0.25">
      <c r="A42" s="84" t="s">
        <v>53</v>
      </c>
      <c r="B42" s="16" t="s">
        <v>54</v>
      </c>
      <c r="C42" s="90" t="s">
        <v>55</v>
      </c>
      <c r="D42" s="86">
        <v>44935</v>
      </c>
      <c r="E42" s="86">
        <v>45289</v>
      </c>
      <c r="F42" s="86">
        <v>44935</v>
      </c>
      <c r="G42" s="86">
        <v>45289</v>
      </c>
      <c r="H42" s="72">
        <f t="shared" ref="H42:O42" si="16">SUM(H43:H44)</f>
        <v>36.9</v>
      </c>
      <c r="I42" s="72">
        <f t="shared" si="16"/>
        <v>36.9</v>
      </c>
      <c r="J42" s="72">
        <f t="shared" si="16"/>
        <v>240.4</v>
      </c>
      <c r="K42" s="72">
        <f t="shared" si="16"/>
        <v>203.5</v>
      </c>
      <c r="L42" s="72">
        <f t="shared" si="16"/>
        <v>1129.7</v>
      </c>
      <c r="M42" s="72">
        <f t="shared" si="16"/>
        <v>1165.5</v>
      </c>
      <c r="N42" s="72">
        <f t="shared" si="16"/>
        <v>3753.2</v>
      </c>
      <c r="O42" s="72">
        <f t="shared" si="16"/>
        <v>3657.2</v>
      </c>
      <c r="P42" s="73">
        <f>H42+J42+L42+N42</f>
        <v>5160.2</v>
      </c>
      <c r="Q42" s="73">
        <f>I42+K42+M42+O42</f>
        <v>5063.1000000000004</v>
      </c>
      <c r="R42" s="62"/>
      <c r="S42" s="2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s="4" customFormat="1" ht="39" customHeight="1" x14ac:dyDescent="0.25">
      <c r="A43" s="84"/>
      <c r="B43" s="64" t="s">
        <v>18</v>
      </c>
      <c r="C43" s="90"/>
      <c r="D43" s="86"/>
      <c r="E43" s="86"/>
      <c r="F43" s="86"/>
      <c r="G43" s="86"/>
      <c r="H43" s="72">
        <v>0</v>
      </c>
      <c r="I43" s="72">
        <v>0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3">
        <f>H43+J43+L43+N43</f>
        <v>0</v>
      </c>
      <c r="Q43" s="73">
        <f>I43+K43+M43+O43</f>
        <v>0</v>
      </c>
      <c r="R43" s="62"/>
      <c r="S43" s="2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s="4" customFormat="1" ht="39" customHeight="1" x14ac:dyDescent="0.25">
      <c r="A44" s="84"/>
      <c r="B44" s="64" t="s">
        <v>19</v>
      </c>
      <c r="C44" s="90"/>
      <c r="D44" s="86"/>
      <c r="E44" s="86"/>
      <c r="F44" s="86"/>
      <c r="G44" s="86"/>
      <c r="H44" s="72">
        <f t="shared" ref="H44:O44" si="17">H47+H51+H56</f>
        <v>36.9</v>
      </c>
      <c r="I44" s="72">
        <f t="shared" si="17"/>
        <v>36.9</v>
      </c>
      <c r="J44" s="72">
        <f t="shared" si="17"/>
        <v>240.4</v>
      </c>
      <c r="K44" s="72">
        <f t="shared" si="17"/>
        <v>203.5</v>
      </c>
      <c r="L44" s="72">
        <f t="shared" si="17"/>
        <v>1129.7</v>
      </c>
      <c r="M44" s="72">
        <f t="shared" si="17"/>
        <v>1165.5</v>
      </c>
      <c r="N44" s="72">
        <f t="shared" si="17"/>
        <v>3753.2</v>
      </c>
      <c r="O44" s="72">
        <f t="shared" si="17"/>
        <v>3657.2</v>
      </c>
      <c r="P44" s="73">
        <f>H44+J44+L44+N44</f>
        <v>5160.2</v>
      </c>
      <c r="Q44" s="73">
        <f>I44+K44+M44+O44</f>
        <v>5063.1000000000004</v>
      </c>
      <c r="R44" s="62"/>
      <c r="S44" s="2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s="27" customFormat="1" ht="114" customHeight="1" x14ac:dyDescent="0.25">
      <c r="A45" s="91" t="s">
        <v>56</v>
      </c>
      <c r="B45" s="22" t="s">
        <v>57</v>
      </c>
      <c r="C45" s="92" t="s">
        <v>55</v>
      </c>
      <c r="D45" s="95">
        <v>45047</v>
      </c>
      <c r="E45" s="95">
        <v>45291</v>
      </c>
      <c r="F45" s="95">
        <v>45047</v>
      </c>
      <c r="G45" s="95">
        <v>45289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537.20000000000005</v>
      </c>
      <c r="O45" s="23">
        <v>481.1</v>
      </c>
      <c r="P45" s="23">
        <v>537.20000000000005</v>
      </c>
      <c r="Q45" s="23">
        <v>481.1</v>
      </c>
      <c r="R45" s="24"/>
      <c r="S45" s="25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6" spans="1:29" s="27" customFormat="1" ht="15.75" x14ac:dyDescent="0.25">
      <c r="A46" s="91"/>
      <c r="B46" s="28" t="s">
        <v>58</v>
      </c>
      <c r="C46" s="92"/>
      <c r="D46" s="96"/>
      <c r="E46" s="96"/>
      <c r="F46" s="96"/>
      <c r="G46" s="96"/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9"/>
      <c r="S46" s="25"/>
      <c r="T46" s="26"/>
      <c r="U46" s="26"/>
      <c r="V46" s="26"/>
      <c r="W46" s="26"/>
      <c r="X46" s="26"/>
      <c r="Y46" s="26"/>
      <c r="Z46" s="26"/>
      <c r="AA46" s="26"/>
      <c r="AB46" s="26"/>
      <c r="AC46" s="26"/>
    </row>
    <row r="47" spans="1:29" s="27" customFormat="1" ht="15.75" x14ac:dyDescent="0.25">
      <c r="A47" s="91"/>
      <c r="B47" s="28" t="s">
        <v>19</v>
      </c>
      <c r="C47" s="92"/>
      <c r="D47" s="97"/>
      <c r="E47" s="97"/>
      <c r="F47" s="97"/>
      <c r="G47" s="97"/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537.20000000000005</v>
      </c>
      <c r="O47" s="23">
        <v>481.1</v>
      </c>
      <c r="P47" s="23">
        <v>0</v>
      </c>
      <c r="Q47" s="23">
        <v>481.1</v>
      </c>
      <c r="R47" s="24"/>
      <c r="S47" s="25"/>
      <c r="T47" s="26"/>
      <c r="U47" s="26"/>
      <c r="V47" s="26"/>
      <c r="W47" s="26"/>
      <c r="X47" s="26"/>
      <c r="Y47" s="26"/>
      <c r="Z47" s="26"/>
      <c r="AA47" s="26"/>
      <c r="AB47" s="26"/>
      <c r="AC47" s="26"/>
    </row>
    <row r="48" spans="1:29" s="4" customFormat="1" ht="120" customHeight="1" x14ac:dyDescent="0.25">
      <c r="A48" s="15" t="s">
        <v>59</v>
      </c>
      <c r="B48" s="17" t="s">
        <v>60</v>
      </c>
      <c r="C48" s="18" t="s">
        <v>61</v>
      </c>
      <c r="D48" s="61" t="s">
        <v>29</v>
      </c>
      <c r="E48" s="61">
        <v>45287</v>
      </c>
      <c r="F48" s="61" t="s">
        <v>29</v>
      </c>
      <c r="G48" s="19">
        <v>45287</v>
      </c>
      <c r="H48" s="12" t="s">
        <v>29</v>
      </c>
      <c r="I48" s="12" t="s">
        <v>29</v>
      </c>
      <c r="J48" s="12" t="s">
        <v>29</v>
      </c>
      <c r="K48" s="12" t="s">
        <v>29</v>
      </c>
      <c r="L48" s="12" t="s">
        <v>29</v>
      </c>
      <c r="M48" s="12" t="s">
        <v>29</v>
      </c>
      <c r="N48" s="12" t="s">
        <v>29</v>
      </c>
      <c r="O48" s="12" t="s">
        <v>29</v>
      </c>
      <c r="P48" s="12" t="s">
        <v>29</v>
      </c>
      <c r="Q48" s="12" t="s">
        <v>29</v>
      </c>
      <c r="R48" s="20"/>
      <c r="S48" s="2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s="27" customFormat="1" ht="69.75" customHeight="1" x14ac:dyDescent="0.25">
      <c r="A49" s="91" t="s">
        <v>62</v>
      </c>
      <c r="B49" s="28" t="s">
        <v>63</v>
      </c>
      <c r="C49" s="93" t="s">
        <v>55</v>
      </c>
      <c r="D49" s="94">
        <v>44935</v>
      </c>
      <c r="E49" s="94">
        <v>45289</v>
      </c>
      <c r="F49" s="94">
        <v>44935</v>
      </c>
      <c r="G49" s="94">
        <v>45289</v>
      </c>
      <c r="H49" s="30">
        <f t="shared" ref="H49:O49" si="18">SUM(H50:H51)</f>
        <v>36.9</v>
      </c>
      <c r="I49" s="30">
        <f t="shared" si="18"/>
        <v>36.9</v>
      </c>
      <c r="J49" s="30">
        <f t="shared" si="18"/>
        <v>240.4</v>
      </c>
      <c r="K49" s="30">
        <f t="shared" si="18"/>
        <v>203.5</v>
      </c>
      <c r="L49" s="30">
        <f t="shared" si="18"/>
        <v>241</v>
      </c>
      <c r="M49" s="30">
        <f t="shared" si="18"/>
        <v>277.89999999999998</v>
      </c>
      <c r="N49" s="30">
        <f t="shared" si="18"/>
        <v>12.3</v>
      </c>
      <c r="O49" s="30">
        <f t="shared" si="18"/>
        <v>12.1</v>
      </c>
      <c r="P49" s="30">
        <f t="shared" ref="P49:Q51" si="19">H49+J49+L49+N49</f>
        <v>530.59999999999991</v>
      </c>
      <c r="Q49" s="30">
        <f t="shared" si="19"/>
        <v>530.4</v>
      </c>
      <c r="R49" s="24"/>
      <c r="S49" s="25"/>
      <c r="T49" s="26"/>
      <c r="U49" s="26"/>
      <c r="V49" s="26"/>
      <c r="W49" s="26"/>
      <c r="X49" s="26"/>
      <c r="Y49" s="26"/>
      <c r="Z49" s="26"/>
      <c r="AA49" s="26"/>
      <c r="AB49" s="26"/>
      <c r="AC49" s="26"/>
    </row>
    <row r="50" spans="1:29" s="27" customFormat="1" ht="23.25" customHeight="1" x14ac:dyDescent="0.25">
      <c r="A50" s="91"/>
      <c r="B50" s="28" t="s">
        <v>58</v>
      </c>
      <c r="C50" s="93"/>
      <c r="D50" s="94"/>
      <c r="E50" s="94"/>
      <c r="F50" s="94"/>
      <c r="G50" s="94"/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0">
        <f t="shared" si="19"/>
        <v>0</v>
      </c>
      <c r="Q50" s="30">
        <f t="shared" si="19"/>
        <v>0</v>
      </c>
      <c r="R50" s="60"/>
      <c r="S50" s="25"/>
      <c r="T50" s="26"/>
      <c r="U50" s="26"/>
      <c r="V50" s="26"/>
      <c r="W50" s="26"/>
      <c r="X50" s="26"/>
      <c r="Y50" s="26"/>
      <c r="Z50" s="26"/>
      <c r="AA50" s="26"/>
      <c r="AB50" s="26"/>
      <c r="AC50" s="26"/>
    </row>
    <row r="51" spans="1:29" s="27" customFormat="1" ht="26.25" customHeight="1" x14ac:dyDescent="0.25">
      <c r="A51" s="91"/>
      <c r="B51" s="28" t="s">
        <v>19</v>
      </c>
      <c r="C51" s="93"/>
      <c r="D51" s="94"/>
      <c r="E51" s="94"/>
      <c r="F51" s="94"/>
      <c r="G51" s="94"/>
      <c r="H51" s="31">
        <v>36.9</v>
      </c>
      <c r="I51" s="31">
        <v>36.9</v>
      </c>
      <c r="J51" s="31">
        <v>240.4</v>
      </c>
      <c r="K51" s="31">
        <v>203.5</v>
      </c>
      <c r="L51" s="31">
        <v>241</v>
      </c>
      <c r="M51" s="31">
        <v>277.89999999999998</v>
      </c>
      <c r="N51" s="31">
        <v>12.3</v>
      </c>
      <c r="O51" s="31">
        <v>12.1</v>
      </c>
      <c r="P51" s="30">
        <f t="shared" si="19"/>
        <v>530.59999999999991</v>
      </c>
      <c r="Q51" s="30">
        <f t="shared" si="19"/>
        <v>530.4</v>
      </c>
      <c r="R51" s="60"/>
      <c r="S51" s="25"/>
      <c r="T51" s="26"/>
      <c r="U51" s="26"/>
      <c r="V51" s="26"/>
      <c r="W51" s="26"/>
      <c r="X51" s="26"/>
      <c r="Y51" s="26"/>
      <c r="Z51" s="26"/>
      <c r="AA51" s="26"/>
      <c r="AB51" s="26"/>
      <c r="AC51" s="26"/>
    </row>
    <row r="52" spans="1:29" s="4" customFormat="1" ht="120.75" customHeight="1" x14ac:dyDescent="0.25">
      <c r="A52" s="57" t="s">
        <v>64</v>
      </c>
      <c r="B52" s="64" t="s">
        <v>65</v>
      </c>
      <c r="C52" s="64" t="s">
        <v>66</v>
      </c>
      <c r="D52" s="61" t="s">
        <v>29</v>
      </c>
      <c r="E52" s="61">
        <v>45287</v>
      </c>
      <c r="F52" s="61" t="s">
        <v>29</v>
      </c>
      <c r="G52" s="61">
        <v>45287</v>
      </c>
      <c r="H52" s="5" t="s">
        <v>29</v>
      </c>
      <c r="I52" s="5" t="s">
        <v>29</v>
      </c>
      <c r="J52" s="5" t="s">
        <v>29</v>
      </c>
      <c r="K52" s="5" t="s">
        <v>29</v>
      </c>
      <c r="L52" s="5" t="s">
        <v>29</v>
      </c>
      <c r="M52" s="5" t="s">
        <v>29</v>
      </c>
      <c r="N52" s="5" t="s">
        <v>29</v>
      </c>
      <c r="O52" s="5" t="s">
        <v>29</v>
      </c>
      <c r="P52" s="5" t="s">
        <v>29</v>
      </c>
      <c r="Q52" s="5" t="s">
        <v>29</v>
      </c>
      <c r="R52" s="21"/>
      <c r="S52" s="2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s="4" customFormat="1" ht="126.75" customHeight="1" x14ac:dyDescent="0.25">
      <c r="A53" s="57" t="s">
        <v>67</v>
      </c>
      <c r="B53" s="64" t="s">
        <v>68</v>
      </c>
      <c r="C53" s="64" t="s">
        <v>61</v>
      </c>
      <c r="D53" s="61" t="s">
        <v>29</v>
      </c>
      <c r="E53" s="61">
        <v>45287</v>
      </c>
      <c r="F53" s="61" t="s">
        <v>29</v>
      </c>
      <c r="G53" s="61">
        <v>45287</v>
      </c>
      <c r="H53" s="5" t="s">
        <v>29</v>
      </c>
      <c r="I53" s="5" t="s">
        <v>29</v>
      </c>
      <c r="J53" s="5" t="s">
        <v>29</v>
      </c>
      <c r="K53" s="5" t="s">
        <v>29</v>
      </c>
      <c r="L53" s="5" t="s">
        <v>29</v>
      </c>
      <c r="M53" s="5" t="s">
        <v>29</v>
      </c>
      <c r="N53" s="5" t="s">
        <v>29</v>
      </c>
      <c r="O53" s="5" t="s">
        <v>29</v>
      </c>
      <c r="P53" s="5" t="s">
        <v>29</v>
      </c>
      <c r="Q53" s="5" t="s">
        <v>29</v>
      </c>
      <c r="R53" s="21"/>
      <c r="S53" s="2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s="4" customFormat="1" ht="119.25" customHeight="1" x14ac:dyDescent="0.25">
      <c r="A54" s="84" t="s">
        <v>69</v>
      </c>
      <c r="B54" s="32" t="s">
        <v>70</v>
      </c>
      <c r="C54" s="32" t="s">
        <v>55</v>
      </c>
      <c r="D54" s="94">
        <v>44935</v>
      </c>
      <c r="E54" s="94">
        <v>45289</v>
      </c>
      <c r="F54" s="94">
        <v>44935</v>
      </c>
      <c r="G54" s="94">
        <v>45287</v>
      </c>
      <c r="H54" s="31">
        <f>SUM(H55:H56)</f>
        <v>0</v>
      </c>
      <c r="I54" s="31">
        <f>SUM(I55:I56)</f>
        <v>0</v>
      </c>
      <c r="J54" s="31">
        <f>SUM(J55:J56)</f>
        <v>0</v>
      </c>
      <c r="K54" s="31">
        <f>SUM(K55:K56)</f>
        <v>0</v>
      </c>
      <c r="L54" s="31">
        <f>SUM(L55:L56)</f>
        <v>888.7</v>
      </c>
      <c r="M54" s="31">
        <v>887.6</v>
      </c>
      <c r="N54" s="31">
        <f>SUM(N55:N56)</f>
        <v>3203.7</v>
      </c>
      <c r="O54" s="31">
        <f>SUM(O55:O56)</f>
        <v>3164</v>
      </c>
      <c r="P54" s="30">
        <f>L54+N54</f>
        <v>4092.3999999999996</v>
      </c>
      <c r="Q54" s="30">
        <f>M54+O54</f>
        <v>4051.6</v>
      </c>
      <c r="R54" s="21"/>
      <c r="S54" s="2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s="4" customFormat="1" ht="25.5" customHeight="1" x14ac:dyDescent="0.25">
      <c r="A55" s="84"/>
      <c r="B55" s="32" t="s">
        <v>18</v>
      </c>
      <c r="C55" s="32"/>
      <c r="D55" s="94"/>
      <c r="E55" s="94"/>
      <c r="F55" s="94"/>
      <c r="G55" s="94"/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0">
        <v>0</v>
      </c>
      <c r="Q55" s="30">
        <f>M55+O55</f>
        <v>0</v>
      </c>
      <c r="R55" s="21"/>
      <c r="S55" s="2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s="4" customFormat="1" ht="28.5" customHeight="1" x14ac:dyDescent="0.25">
      <c r="A56" s="84"/>
      <c r="B56" s="32" t="s">
        <v>19</v>
      </c>
      <c r="C56" s="32"/>
      <c r="D56" s="94"/>
      <c r="E56" s="94"/>
      <c r="F56" s="94"/>
      <c r="G56" s="94"/>
      <c r="H56" s="31">
        <v>0</v>
      </c>
      <c r="I56" s="31">
        <v>0</v>
      </c>
      <c r="J56" s="31">
        <v>0</v>
      </c>
      <c r="K56" s="31">
        <v>0</v>
      </c>
      <c r="L56" s="31">
        <v>888.7</v>
      </c>
      <c r="M56" s="31">
        <v>887.6</v>
      </c>
      <c r="N56" s="31">
        <v>3203.7</v>
      </c>
      <c r="O56" s="31">
        <v>3164</v>
      </c>
      <c r="P56" s="30">
        <f>L56+N56</f>
        <v>4092.3999999999996</v>
      </c>
      <c r="Q56" s="30">
        <f>M56+O56</f>
        <v>4051.6</v>
      </c>
      <c r="R56" s="21"/>
      <c r="S56" s="2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s="4" customFormat="1" ht="101.25" customHeight="1" x14ac:dyDescent="0.25">
      <c r="A57" s="15" t="s">
        <v>71</v>
      </c>
      <c r="B57" s="64" t="s">
        <v>72</v>
      </c>
      <c r="C57" s="64" t="s">
        <v>61</v>
      </c>
      <c r="D57" s="61" t="s">
        <v>29</v>
      </c>
      <c r="E57" s="61">
        <v>45287</v>
      </c>
      <c r="F57" s="14" t="s">
        <v>29</v>
      </c>
      <c r="G57" s="61">
        <v>45287</v>
      </c>
      <c r="H57" s="5" t="s">
        <v>29</v>
      </c>
      <c r="I57" s="5" t="s">
        <v>29</v>
      </c>
      <c r="J57" s="5" t="s">
        <v>29</v>
      </c>
      <c r="K57" s="5" t="s">
        <v>29</v>
      </c>
      <c r="L57" s="5" t="s">
        <v>29</v>
      </c>
      <c r="M57" s="5" t="s">
        <v>29</v>
      </c>
      <c r="N57" s="5" t="s">
        <v>29</v>
      </c>
      <c r="O57" s="5" t="s">
        <v>29</v>
      </c>
      <c r="P57" s="5" t="s">
        <v>29</v>
      </c>
      <c r="Q57" s="5" t="s">
        <v>29</v>
      </c>
      <c r="R57" s="21"/>
      <c r="S57" s="2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s="4" customFormat="1" ht="151.15" customHeight="1" x14ac:dyDescent="0.25">
      <c r="A58" s="84" t="s">
        <v>73</v>
      </c>
      <c r="B58" s="65" t="s">
        <v>74</v>
      </c>
      <c r="C58" s="98" t="s">
        <v>66</v>
      </c>
      <c r="D58" s="99">
        <v>44935</v>
      </c>
      <c r="E58" s="99">
        <v>45289</v>
      </c>
      <c r="F58" s="99">
        <v>44935</v>
      </c>
      <c r="G58" s="99">
        <v>45199</v>
      </c>
      <c r="H58" s="33">
        <f t="shared" ref="H58:O58" si="20">SUM(H59:H60)</f>
        <v>0</v>
      </c>
      <c r="I58" s="33">
        <f t="shared" si="20"/>
        <v>0</v>
      </c>
      <c r="J58" s="33">
        <f t="shared" si="20"/>
        <v>4000</v>
      </c>
      <c r="K58" s="33">
        <f t="shared" si="20"/>
        <v>4000</v>
      </c>
      <c r="L58" s="33">
        <f t="shared" si="20"/>
        <v>0</v>
      </c>
      <c r="M58" s="33">
        <f t="shared" si="20"/>
        <v>0</v>
      </c>
      <c r="N58" s="33">
        <f t="shared" si="20"/>
        <v>0</v>
      </c>
      <c r="O58" s="33">
        <f t="shared" si="20"/>
        <v>-170</v>
      </c>
      <c r="P58" s="34">
        <f>H58+J58+L58+N58</f>
        <v>4000</v>
      </c>
      <c r="Q58" s="34">
        <f>Q60+Q59</f>
        <v>3830</v>
      </c>
      <c r="R58" s="35"/>
      <c r="S58" s="2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s="4" customFormat="1" ht="15.75" x14ac:dyDescent="0.25">
      <c r="A59" s="84"/>
      <c r="B59" s="58" t="s">
        <v>18</v>
      </c>
      <c r="C59" s="98"/>
      <c r="D59" s="99"/>
      <c r="E59" s="99"/>
      <c r="F59" s="99"/>
      <c r="G59" s="99"/>
      <c r="H59" s="33">
        <f t="shared" ref="H59:O59" si="21">H67</f>
        <v>0</v>
      </c>
      <c r="I59" s="33">
        <f t="shared" si="21"/>
        <v>0</v>
      </c>
      <c r="J59" s="33">
        <f t="shared" si="21"/>
        <v>0</v>
      </c>
      <c r="K59" s="33">
        <f t="shared" si="21"/>
        <v>0</v>
      </c>
      <c r="L59" s="33">
        <f t="shared" si="21"/>
        <v>0</v>
      </c>
      <c r="M59" s="33">
        <f t="shared" si="21"/>
        <v>0</v>
      </c>
      <c r="N59" s="33">
        <f t="shared" si="21"/>
        <v>0</v>
      </c>
      <c r="O59" s="33">
        <f t="shared" si="21"/>
        <v>0</v>
      </c>
      <c r="P59" s="34">
        <f>H59+J59+L59+N59</f>
        <v>0</v>
      </c>
      <c r="Q59" s="34">
        <f>I59+K59+M59+O59</f>
        <v>0</v>
      </c>
      <c r="R59" s="35"/>
      <c r="S59" s="2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s="4" customFormat="1" ht="15.75" x14ac:dyDescent="0.25">
      <c r="A60" s="84"/>
      <c r="B60" s="58" t="s">
        <v>19</v>
      </c>
      <c r="C60" s="98"/>
      <c r="D60" s="99"/>
      <c r="E60" s="99"/>
      <c r="F60" s="99"/>
      <c r="G60" s="99"/>
      <c r="H60" s="33">
        <f t="shared" ref="H60:O60" si="22">H63+H68</f>
        <v>0</v>
      </c>
      <c r="I60" s="33">
        <f t="shared" si="22"/>
        <v>0</v>
      </c>
      <c r="J60" s="33">
        <f t="shared" si="22"/>
        <v>4000</v>
      </c>
      <c r="K60" s="33">
        <f t="shared" si="22"/>
        <v>4000</v>
      </c>
      <c r="L60" s="33">
        <f t="shared" si="22"/>
        <v>0</v>
      </c>
      <c r="M60" s="33">
        <f t="shared" si="22"/>
        <v>0</v>
      </c>
      <c r="N60" s="33">
        <f t="shared" si="22"/>
        <v>0</v>
      </c>
      <c r="O60" s="33">
        <f t="shared" si="22"/>
        <v>-170</v>
      </c>
      <c r="P60" s="34">
        <f>H60+J60+L60+N60</f>
        <v>4000</v>
      </c>
      <c r="Q60" s="34">
        <f>I60+K60+M60+O60</f>
        <v>3830</v>
      </c>
      <c r="R60" s="35"/>
      <c r="S60" s="2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s="4" customFormat="1" ht="380.1" customHeight="1" x14ac:dyDescent="0.25">
      <c r="A61" s="84" t="s">
        <v>75</v>
      </c>
      <c r="B61" s="58" t="s">
        <v>76</v>
      </c>
      <c r="C61" s="98" t="s">
        <v>77</v>
      </c>
      <c r="D61" s="99" t="s">
        <v>78</v>
      </c>
      <c r="E61" s="99">
        <v>45289</v>
      </c>
      <c r="F61" s="99">
        <v>44935</v>
      </c>
      <c r="G61" s="99">
        <v>45199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420</v>
      </c>
      <c r="Q61" s="33">
        <v>250</v>
      </c>
      <c r="R61" s="35"/>
      <c r="S61" s="2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s="4" customFormat="1" ht="15.75" x14ac:dyDescent="0.25">
      <c r="A62" s="84"/>
      <c r="B62" s="58" t="s">
        <v>18</v>
      </c>
      <c r="C62" s="98"/>
      <c r="D62" s="99"/>
      <c r="E62" s="99"/>
      <c r="F62" s="99"/>
      <c r="G62" s="99"/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4">
        <f>H62+J62+L62+N62</f>
        <v>0</v>
      </c>
      <c r="Q62" s="34">
        <f>I62+K62+M62+O62</f>
        <v>0</v>
      </c>
      <c r="R62" s="35"/>
      <c r="S62" s="2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s="4" customFormat="1" ht="15.75" x14ac:dyDescent="0.25">
      <c r="A63" s="84"/>
      <c r="B63" s="58" t="s">
        <v>19</v>
      </c>
      <c r="C63" s="98"/>
      <c r="D63" s="99"/>
      <c r="E63" s="99"/>
      <c r="F63" s="99"/>
      <c r="G63" s="99"/>
      <c r="H63" s="33">
        <v>0</v>
      </c>
      <c r="I63" s="33">
        <v>0</v>
      </c>
      <c r="J63" s="33">
        <v>420</v>
      </c>
      <c r="K63" s="33">
        <v>420</v>
      </c>
      <c r="L63" s="33">
        <v>0</v>
      </c>
      <c r="M63" s="33">
        <v>0</v>
      </c>
      <c r="N63" s="33">
        <v>0</v>
      </c>
      <c r="O63" s="33">
        <v>-170</v>
      </c>
      <c r="P63" s="33">
        <v>420</v>
      </c>
      <c r="Q63" s="33">
        <v>250</v>
      </c>
      <c r="R63" s="35"/>
      <c r="S63" s="2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s="4" customFormat="1" ht="137.25" customHeight="1" x14ac:dyDescent="0.25">
      <c r="A64" s="57" t="s">
        <v>79</v>
      </c>
      <c r="B64" s="58" t="s">
        <v>80</v>
      </c>
      <c r="C64" s="36" t="s">
        <v>77</v>
      </c>
      <c r="D64" s="37" t="s">
        <v>78</v>
      </c>
      <c r="E64" s="37">
        <v>45289</v>
      </c>
      <c r="F64" s="37" t="s">
        <v>78</v>
      </c>
      <c r="G64" s="37">
        <v>45199</v>
      </c>
      <c r="H64" s="33" t="s">
        <v>29</v>
      </c>
      <c r="I64" s="33" t="s">
        <v>29</v>
      </c>
      <c r="J64" s="33" t="s">
        <v>29</v>
      </c>
      <c r="K64" s="33" t="s">
        <v>29</v>
      </c>
      <c r="L64" s="33" t="s">
        <v>29</v>
      </c>
      <c r="M64" s="33" t="s">
        <v>29</v>
      </c>
      <c r="N64" s="33" t="s">
        <v>29</v>
      </c>
      <c r="O64" s="33" t="s">
        <v>29</v>
      </c>
      <c r="P64" s="33" t="s">
        <v>29</v>
      </c>
      <c r="Q64" s="33" t="s">
        <v>29</v>
      </c>
      <c r="R64" s="35"/>
      <c r="S64" s="2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s="4" customFormat="1" ht="96.6" customHeight="1" x14ac:dyDescent="0.25">
      <c r="A65" s="15" t="s">
        <v>81</v>
      </c>
      <c r="B65" s="58" t="s">
        <v>82</v>
      </c>
      <c r="C65" s="36" t="s">
        <v>77</v>
      </c>
      <c r="D65" s="37"/>
      <c r="E65" s="37">
        <v>45231</v>
      </c>
      <c r="F65" s="37"/>
      <c r="G65" s="37" t="s">
        <v>94</v>
      </c>
      <c r="H65" s="33" t="s">
        <v>29</v>
      </c>
      <c r="I65" s="33" t="s">
        <v>29</v>
      </c>
      <c r="J65" s="33" t="s">
        <v>29</v>
      </c>
      <c r="K65" s="33" t="s">
        <v>29</v>
      </c>
      <c r="L65" s="33" t="s">
        <v>29</v>
      </c>
      <c r="M65" s="33" t="s">
        <v>29</v>
      </c>
      <c r="N65" s="33" t="s">
        <v>29</v>
      </c>
      <c r="O65" s="33" t="s">
        <v>29</v>
      </c>
      <c r="P65" s="33" t="s">
        <v>29</v>
      </c>
      <c r="Q65" s="33" t="s">
        <v>29</v>
      </c>
      <c r="R65" s="35" t="s">
        <v>95</v>
      </c>
      <c r="S65" s="2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 s="4" customFormat="1" ht="173.1" customHeight="1" x14ac:dyDescent="0.25">
      <c r="A66" s="84" t="s">
        <v>83</v>
      </c>
      <c r="B66" s="58" t="s">
        <v>84</v>
      </c>
      <c r="C66" s="98" t="s">
        <v>66</v>
      </c>
      <c r="D66" s="99">
        <v>44935</v>
      </c>
      <c r="E66" s="99">
        <v>45289</v>
      </c>
      <c r="F66" s="99">
        <v>44935</v>
      </c>
      <c r="G66" s="99">
        <v>45199</v>
      </c>
      <c r="H66" s="33">
        <f>H67+H68</f>
        <v>0</v>
      </c>
      <c r="I66" s="33">
        <f>I68+I67</f>
        <v>0</v>
      </c>
      <c r="J66" s="33">
        <f t="shared" ref="J66:Q66" si="23">J67+J68</f>
        <v>3580</v>
      </c>
      <c r="K66" s="33">
        <f t="shared" si="23"/>
        <v>3580</v>
      </c>
      <c r="L66" s="33">
        <f t="shared" si="23"/>
        <v>0</v>
      </c>
      <c r="M66" s="33">
        <f t="shared" si="23"/>
        <v>0</v>
      </c>
      <c r="N66" s="33">
        <f t="shared" si="23"/>
        <v>0</v>
      </c>
      <c r="O66" s="33">
        <f t="shared" si="23"/>
        <v>0</v>
      </c>
      <c r="P66" s="33">
        <f t="shared" si="23"/>
        <v>3580</v>
      </c>
      <c r="Q66" s="33">
        <f t="shared" si="23"/>
        <v>3580</v>
      </c>
      <c r="R66" s="35"/>
      <c r="S66" s="2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 s="4" customFormat="1" ht="32.25" customHeight="1" x14ac:dyDescent="0.25">
      <c r="A67" s="84"/>
      <c r="B67" s="58" t="s">
        <v>18</v>
      </c>
      <c r="C67" s="98"/>
      <c r="D67" s="99"/>
      <c r="E67" s="99"/>
      <c r="F67" s="99"/>
      <c r="G67" s="99"/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5"/>
      <c r="S67" s="2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 s="4" customFormat="1" ht="30" customHeight="1" x14ac:dyDescent="0.25">
      <c r="A68" s="84"/>
      <c r="B68" s="58" t="s">
        <v>19</v>
      </c>
      <c r="C68" s="98"/>
      <c r="D68" s="99"/>
      <c r="E68" s="99"/>
      <c r="F68" s="99"/>
      <c r="G68" s="99"/>
      <c r="H68" s="33">
        <v>0</v>
      </c>
      <c r="I68" s="33">
        <v>0</v>
      </c>
      <c r="J68" s="33">
        <v>3580</v>
      </c>
      <c r="K68" s="33">
        <v>3580</v>
      </c>
      <c r="L68" s="33">
        <v>0</v>
      </c>
      <c r="M68" s="33">
        <v>0</v>
      </c>
      <c r="N68" s="33">
        <v>0</v>
      </c>
      <c r="O68" s="33">
        <v>0</v>
      </c>
      <c r="P68" s="33">
        <f>H68+J68+L68+N68</f>
        <v>3580</v>
      </c>
      <c r="Q68" s="33">
        <f>I68+K68+M68+O68</f>
        <v>3580</v>
      </c>
      <c r="R68" s="35"/>
      <c r="S68" s="2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1:29" s="4" customFormat="1" ht="122.25" customHeight="1" x14ac:dyDescent="0.25">
      <c r="A69" s="9" t="s">
        <v>85</v>
      </c>
      <c r="B69" s="58" t="s">
        <v>86</v>
      </c>
      <c r="C69" s="38" t="s">
        <v>66</v>
      </c>
      <c r="D69" s="39">
        <v>44935</v>
      </c>
      <c r="E69" s="39">
        <v>45289</v>
      </c>
      <c r="F69" s="39">
        <v>44935</v>
      </c>
      <c r="G69" s="39">
        <v>45199</v>
      </c>
      <c r="H69" s="33" t="s">
        <v>29</v>
      </c>
      <c r="I69" s="33" t="s">
        <v>29</v>
      </c>
      <c r="J69" s="33" t="s">
        <v>29</v>
      </c>
      <c r="K69" s="33" t="s">
        <v>29</v>
      </c>
      <c r="L69" s="33" t="s">
        <v>29</v>
      </c>
      <c r="M69" s="33" t="s">
        <v>29</v>
      </c>
      <c r="N69" s="33" t="s">
        <v>29</v>
      </c>
      <c r="O69" s="33" t="s">
        <v>29</v>
      </c>
      <c r="P69" s="33" t="s">
        <v>29</v>
      </c>
      <c r="Q69" s="33" t="s">
        <v>29</v>
      </c>
      <c r="R69" s="35"/>
      <c r="S69" s="2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1:29" ht="56.65" customHeight="1" x14ac:dyDescent="0.25">
      <c r="A70" s="57"/>
      <c r="B70" s="62" t="s">
        <v>87</v>
      </c>
      <c r="C70" s="21" t="s">
        <v>29</v>
      </c>
      <c r="D70" s="21" t="s">
        <v>29</v>
      </c>
      <c r="E70" s="21" t="s">
        <v>29</v>
      </c>
      <c r="F70" s="21" t="s">
        <v>29</v>
      </c>
      <c r="G70" s="21" t="s">
        <v>29</v>
      </c>
      <c r="H70" s="5">
        <f t="shared" ref="H70:O70" si="24">SUM(H71:H72)</f>
        <v>36.9</v>
      </c>
      <c r="I70" s="5">
        <f t="shared" si="24"/>
        <v>36.9</v>
      </c>
      <c r="J70" s="5">
        <f t="shared" si="24"/>
        <v>4707.7</v>
      </c>
      <c r="K70" s="5">
        <f t="shared" si="24"/>
        <v>4670.7</v>
      </c>
      <c r="L70" s="5">
        <f t="shared" si="24"/>
        <v>1427.3000000000002</v>
      </c>
      <c r="M70" s="5">
        <f t="shared" si="24"/>
        <v>1463</v>
      </c>
      <c r="N70" s="5">
        <f t="shared" si="24"/>
        <v>4725</v>
      </c>
      <c r="O70" s="5">
        <f t="shared" si="24"/>
        <v>3757.5</v>
      </c>
      <c r="P70" s="5">
        <f>H70+J70+L70+N70</f>
        <v>10896.9</v>
      </c>
      <c r="Q70" s="5">
        <f>I70+K70+M70+O70</f>
        <v>9928.0999999999985</v>
      </c>
      <c r="R70" s="40"/>
      <c r="S70" s="55"/>
      <c r="T70" s="3"/>
      <c r="U70" s="3"/>
      <c r="V70" s="41"/>
      <c r="W70" s="41"/>
      <c r="X70" s="41"/>
      <c r="Y70" s="41"/>
      <c r="Z70" s="41"/>
      <c r="AA70" s="41"/>
      <c r="AB70" s="41"/>
      <c r="AC70" s="41"/>
    </row>
    <row r="71" spans="1:29" ht="30" customHeight="1" x14ac:dyDescent="0.25">
      <c r="A71" s="57"/>
      <c r="B71" s="62" t="s">
        <v>18</v>
      </c>
      <c r="C71" s="21" t="s">
        <v>29</v>
      </c>
      <c r="D71" s="21" t="s">
        <v>29</v>
      </c>
      <c r="E71" s="21" t="s">
        <v>29</v>
      </c>
      <c r="F71" s="21" t="s">
        <v>29</v>
      </c>
      <c r="G71" s="21" t="s">
        <v>29</v>
      </c>
      <c r="H71" s="5">
        <f t="shared" ref="H71:O72" si="25">H12+H43+H59</f>
        <v>0</v>
      </c>
      <c r="I71" s="5">
        <f t="shared" si="25"/>
        <v>0</v>
      </c>
      <c r="J71" s="5">
        <f t="shared" si="25"/>
        <v>0</v>
      </c>
      <c r="K71" s="5">
        <f t="shared" si="25"/>
        <v>0</v>
      </c>
      <c r="L71" s="5">
        <f t="shared" si="25"/>
        <v>0</v>
      </c>
      <c r="M71" s="5">
        <f t="shared" si="25"/>
        <v>0</v>
      </c>
      <c r="N71" s="5">
        <f t="shared" si="25"/>
        <v>0</v>
      </c>
      <c r="O71" s="5">
        <f t="shared" si="25"/>
        <v>0</v>
      </c>
      <c r="P71" s="5">
        <f>P12+P40</f>
        <v>0</v>
      </c>
      <c r="Q71" s="5">
        <f>I71+K71+M71+O71</f>
        <v>0</v>
      </c>
      <c r="R71" s="40"/>
      <c r="S71" s="55"/>
      <c r="T71" s="3"/>
      <c r="U71" s="3"/>
      <c r="V71" s="41"/>
      <c r="W71" s="41"/>
      <c r="X71" s="41"/>
      <c r="Y71" s="41"/>
      <c r="Z71" s="41"/>
      <c r="AA71" s="41"/>
      <c r="AB71" s="41"/>
      <c r="AC71" s="41"/>
    </row>
    <row r="72" spans="1:29" ht="28.5" customHeight="1" x14ac:dyDescent="0.25">
      <c r="A72" s="57"/>
      <c r="B72" s="62" t="s">
        <v>19</v>
      </c>
      <c r="C72" s="21" t="s">
        <v>29</v>
      </c>
      <c r="D72" s="21" t="s">
        <v>29</v>
      </c>
      <c r="E72" s="21" t="s">
        <v>29</v>
      </c>
      <c r="F72" s="21" t="s">
        <v>29</v>
      </c>
      <c r="G72" s="21" t="s">
        <v>29</v>
      </c>
      <c r="H72" s="5">
        <f t="shared" si="25"/>
        <v>36.9</v>
      </c>
      <c r="I72" s="5">
        <f t="shared" si="25"/>
        <v>36.9</v>
      </c>
      <c r="J72" s="5">
        <f t="shared" si="25"/>
        <v>4707.7</v>
      </c>
      <c r="K72" s="5">
        <f t="shared" si="25"/>
        <v>4670.7</v>
      </c>
      <c r="L72" s="5">
        <f t="shared" si="25"/>
        <v>1427.3000000000002</v>
      </c>
      <c r="M72" s="5">
        <f t="shared" si="25"/>
        <v>1463</v>
      </c>
      <c r="N72" s="5">
        <f t="shared" si="25"/>
        <v>4725</v>
      </c>
      <c r="O72" s="5">
        <f t="shared" si="25"/>
        <v>3757.5</v>
      </c>
      <c r="P72" s="5">
        <f>H72+J72+L72+N72</f>
        <v>10896.9</v>
      </c>
      <c r="Q72" s="5">
        <f>I72+K72+M72+O72</f>
        <v>9928.0999999999985</v>
      </c>
      <c r="R72" s="40"/>
      <c r="S72" s="55"/>
      <c r="T72" s="3"/>
      <c r="U72" s="3"/>
      <c r="V72" s="41"/>
      <c r="W72" s="41"/>
      <c r="X72" s="41"/>
      <c r="Y72" s="41"/>
      <c r="Z72" s="41"/>
      <c r="AA72" s="41"/>
      <c r="AB72" s="41"/>
      <c r="AC72" s="41"/>
    </row>
    <row r="73" spans="1:29" ht="15.75" x14ac:dyDescent="0.25">
      <c r="A73" s="100"/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1"/>
    </row>
    <row r="74" spans="1:29" ht="44.25" customHeight="1" x14ac:dyDescent="0.25">
      <c r="A74" s="59"/>
      <c r="B74" s="101"/>
      <c r="C74" s="101"/>
      <c r="D74" s="101"/>
      <c r="E74" s="101"/>
      <c r="F74" s="59"/>
      <c r="G74" s="59"/>
      <c r="H74" s="44"/>
      <c r="I74" s="44"/>
      <c r="J74" s="44"/>
      <c r="K74" s="44"/>
      <c r="L74" s="44"/>
      <c r="M74" s="44"/>
      <c r="N74" s="101"/>
      <c r="O74" s="101"/>
      <c r="P74" s="101"/>
      <c r="Q74" s="101"/>
      <c r="R74" s="101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1"/>
    </row>
    <row r="75" spans="1:29" ht="25.5" customHeight="1" x14ac:dyDescent="0.25">
      <c r="A75" s="45"/>
      <c r="B75" s="102" t="s">
        <v>88</v>
      </c>
      <c r="C75" s="102"/>
      <c r="D75" s="102"/>
      <c r="E75" s="102"/>
      <c r="F75" s="102"/>
      <c r="G75" s="102"/>
      <c r="H75" s="102"/>
      <c r="I75" s="102"/>
      <c r="J75" s="102"/>
      <c r="K75" s="102"/>
      <c r="L75" s="46"/>
      <c r="M75" s="46"/>
      <c r="N75" s="46"/>
      <c r="O75" s="103" t="s">
        <v>89</v>
      </c>
      <c r="P75" s="103"/>
      <c r="Q75" s="103"/>
      <c r="R75" s="10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1"/>
    </row>
    <row r="76" spans="1:29" ht="27.75" x14ac:dyDescent="0.25">
      <c r="A76" s="54"/>
      <c r="B76" s="47"/>
      <c r="C76" s="47"/>
      <c r="D76" s="47"/>
      <c r="E76" s="47"/>
      <c r="F76" s="47"/>
      <c r="G76" s="47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7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1"/>
    </row>
    <row r="77" spans="1:29" ht="18.75" x14ac:dyDescent="0.25">
      <c r="A77" s="54"/>
      <c r="B77" s="48" t="s">
        <v>90</v>
      </c>
      <c r="C77" s="54"/>
      <c r="D77" s="54"/>
      <c r="E77" s="54"/>
      <c r="F77" s="54"/>
      <c r="G77" s="54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54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1"/>
    </row>
    <row r="78" spans="1:29" ht="34.5" customHeight="1" x14ac:dyDescent="0.25">
      <c r="A78" s="104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1"/>
    </row>
    <row r="79" spans="1:29" ht="31.5" customHeight="1" x14ac:dyDescent="0.25">
      <c r="A79" s="104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1"/>
    </row>
    <row r="80" spans="1:29" ht="34.5" customHeight="1" x14ac:dyDescent="0.25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1"/>
    </row>
    <row r="81" spans="1:29" ht="15.75" x14ac:dyDescent="0.25">
      <c r="A81" s="41"/>
      <c r="B81" s="78"/>
      <c r="C81" s="78"/>
      <c r="D81" s="41"/>
      <c r="E81" s="41"/>
      <c r="F81" s="41"/>
      <c r="G81" s="50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41"/>
      <c r="V81" s="41"/>
    </row>
    <row r="82" spans="1:29" ht="18.75" customHeight="1" x14ac:dyDescent="0.25">
      <c r="A82" s="80"/>
      <c r="B82" s="80"/>
      <c r="C82" s="80"/>
      <c r="D82" s="80"/>
      <c r="E82" s="41"/>
      <c r="F82" s="41"/>
      <c r="G82" s="52"/>
      <c r="H82" s="53"/>
      <c r="I82" s="53"/>
      <c r="J82" s="53"/>
      <c r="K82" s="53"/>
      <c r="L82" s="53"/>
      <c r="M82" s="53"/>
      <c r="N82" s="53"/>
      <c r="O82" s="51"/>
      <c r="P82" s="51"/>
      <c r="Q82" s="51"/>
      <c r="R82" s="41"/>
      <c r="V82" s="41"/>
    </row>
    <row r="83" spans="1:29" ht="15.75" x14ac:dyDescent="0.25">
      <c r="A83" s="55"/>
      <c r="B83" s="78"/>
      <c r="C83" s="78"/>
      <c r="D83" s="55"/>
      <c r="E83" s="41"/>
      <c r="F83" s="41"/>
      <c r="G83" s="78"/>
      <c r="H83" s="78"/>
      <c r="I83" s="74"/>
      <c r="J83" s="74"/>
      <c r="K83" s="74"/>
      <c r="L83" s="74"/>
      <c r="M83" s="74"/>
      <c r="N83" s="74"/>
      <c r="O83" s="74"/>
      <c r="P83" s="74"/>
      <c r="Q83" s="74"/>
      <c r="R83" s="41"/>
      <c r="S83" s="43"/>
      <c r="T83" s="43"/>
      <c r="U83" s="43"/>
      <c r="V83" s="41"/>
      <c r="W83" s="43"/>
      <c r="X83" s="43"/>
      <c r="Y83" s="43"/>
      <c r="Z83" s="43"/>
      <c r="AA83" s="43"/>
      <c r="AB83" s="43"/>
      <c r="AC83" s="43"/>
    </row>
    <row r="84" spans="1:29" ht="15.75" x14ac:dyDescent="0.25">
      <c r="A84" s="75"/>
      <c r="B84" s="8"/>
      <c r="C84" s="75"/>
      <c r="D84" s="75"/>
      <c r="E84" s="50"/>
      <c r="F84" s="50"/>
      <c r="G84" s="50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0"/>
    </row>
    <row r="85" spans="1:29" ht="15.75" x14ac:dyDescent="0.25">
      <c r="A85" s="75"/>
      <c r="B85" s="56"/>
      <c r="C85" s="75"/>
      <c r="D85" s="75"/>
      <c r="E85" s="50"/>
      <c r="F85" s="50"/>
      <c r="G85" s="50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0"/>
    </row>
    <row r="86" spans="1:29" ht="15.75" x14ac:dyDescent="0.25">
      <c r="A86" s="75"/>
      <c r="B86" s="56"/>
      <c r="C86" s="75"/>
      <c r="D86" s="75"/>
      <c r="E86" s="50"/>
      <c r="F86" s="50"/>
      <c r="G86" s="50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0"/>
    </row>
    <row r="87" spans="1:29" ht="15.75" x14ac:dyDescent="0.25">
      <c r="A87" s="75"/>
      <c r="B87" s="56"/>
      <c r="C87" s="75"/>
      <c r="D87" s="75"/>
      <c r="E87" s="50"/>
      <c r="F87" s="50"/>
      <c r="G87" s="50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0"/>
    </row>
    <row r="88" spans="1:29" ht="15.75" x14ac:dyDescent="0.25">
      <c r="A88" s="75"/>
      <c r="B88" s="56"/>
      <c r="C88" s="75"/>
      <c r="D88" s="75"/>
      <c r="E88" s="50"/>
      <c r="F88" s="50"/>
      <c r="G88" s="50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0"/>
    </row>
  </sheetData>
  <mergeCells count="111">
    <mergeCell ref="B75:K75"/>
    <mergeCell ref="O75:R75"/>
    <mergeCell ref="A78:R78"/>
    <mergeCell ref="A79:R79"/>
    <mergeCell ref="A80:R80"/>
    <mergeCell ref="B81:C81"/>
    <mergeCell ref="A82:D82"/>
    <mergeCell ref="B83:C83"/>
    <mergeCell ref="G83:H83"/>
    <mergeCell ref="A66:A68"/>
    <mergeCell ref="C66:C68"/>
    <mergeCell ref="D66:D68"/>
    <mergeCell ref="E66:E68"/>
    <mergeCell ref="F66:F68"/>
    <mergeCell ref="G66:G68"/>
    <mergeCell ref="A73:R73"/>
    <mergeCell ref="B74:E74"/>
    <mergeCell ref="N74:R74"/>
    <mergeCell ref="A58:A60"/>
    <mergeCell ref="C58:C60"/>
    <mergeCell ref="D58:D60"/>
    <mergeCell ref="E58:E60"/>
    <mergeCell ref="F58:F60"/>
    <mergeCell ref="G58:G60"/>
    <mergeCell ref="A61:A63"/>
    <mergeCell ref="C61:C63"/>
    <mergeCell ref="D61:D63"/>
    <mergeCell ref="E61:E63"/>
    <mergeCell ref="F61:F63"/>
    <mergeCell ref="G61:G63"/>
    <mergeCell ref="A45:A47"/>
    <mergeCell ref="C45:C47"/>
    <mergeCell ref="A49:A51"/>
    <mergeCell ref="C49:C51"/>
    <mergeCell ref="D49:D51"/>
    <mergeCell ref="E49:E51"/>
    <mergeCell ref="F49:F51"/>
    <mergeCell ref="G49:G51"/>
    <mergeCell ref="A54:A56"/>
    <mergeCell ref="D54:D56"/>
    <mergeCell ref="E54:E56"/>
    <mergeCell ref="F54:F56"/>
    <mergeCell ref="G54:G56"/>
    <mergeCell ref="D45:D47"/>
    <mergeCell ref="E45:E47"/>
    <mergeCell ref="F45:F47"/>
    <mergeCell ref="G45:G47"/>
    <mergeCell ref="A29:A31"/>
    <mergeCell ref="A34:A36"/>
    <mergeCell ref="A39:A41"/>
    <mergeCell ref="C39:C41"/>
    <mergeCell ref="D39:D41"/>
    <mergeCell ref="E39:E41"/>
    <mergeCell ref="F39:F41"/>
    <mergeCell ref="G39:G41"/>
    <mergeCell ref="A42:A44"/>
    <mergeCell ref="C42:C44"/>
    <mergeCell ref="D42:D44"/>
    <mergeCell ref="E42:E44"/>
    <mergeCell ref="F42:F44"/>
    <mergeCell ref="G42:G44"/>
    <mergeCell ref="A17:A19"/>
    <mergeCell ref="C17:C19"/>
    <mergeCell ref="D17:D19"/>
    <mergeCell ref="E17:E19"/>
    <mergeCell ref="F17:F19"/>
    <mergeCell ref="G17:G19"/>
    <mergeCell ref="A20:A22"/>
    <mergeCell ref="C20:C26"/>
    <mergeCell ref="D20:D22"/>
    <mergeCell ref="E20:E22"/>
    <mergeCell ref="F20:F22"/>
    <mergeCell ref="G20:G22"/>
    <mergeCell ref="A24:A26"/>
    <mergeCell ref="D24:D26"/>
    <mergeCell ref="E24:E26"/>
    <mergeCell ref="F24:F26"/>
    <mergeCell ref="G24:G26"/>
    <mergeCell ref="A11:A13"/>
    <mergeCell ref="C11:C13"/>
    <mergeCell ref="D11:D13"/>
    <mergeCell ref="E11:E13"/>
    <mergeCell ref="F11:F13"/>
    <mergeCell ref="G11:G13"/>
    <mergeCell ref="A14:A16"/>
    <mergeCell ref="C14:C16"/>
    <mergeCell ref="D14:D16"/>
    <mergeCell ref="E14:E16"/>
    <mergeCell ref="F14:F16"/>
    <mergeCell ref="G14:G16"/>
    <mergeCell ref="B1:C1"/>
    <mergeCell ref="H1:R1"/>
    <mergeCell ref="A2:R2"/>
    <mergeCell ref="A3:R3"/>
    <mergeCell ref="A4:R4"/>
    <mergeCell ref="A5:R5"/>
    <mergeCell ref="A6:R6"/>
    <mergeCell ref="A7:A9"/>
    <mergeCell ref="B7:B9"/>
    <mergeCell ref="C7:C9"/>
    <mergeCell ref="D7:D9"/>
    <mergeCell ref="E7:E9"/>
    <mergeCell ref="F7:F9"/>
    <mergeCell ref="G7:G9"/>
    <mergeCell ref="H7:Q7"/>
    <mergeCell ref="R7:R9"/>
    <mergeCell ref="H8:I8"/>
    <mergeCell ref="J8:K8"/>
    <mergeCell ref="L8:M8"/>
    <mergeCell ref="N8:O8"/>
    <mergeCell ref="P8:Q8"/>
  </mergeCells>
  <pageMargins left="0.25" right="0.25" top="0.75" bottom="0.75" header="0.511811023622047" footer="0.511811023622047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revision>19</cp:revision>
  <cp:lastPrinted>2023-10-19T13:25:11Z</cp:lastPrinted>
  <dcterms:created xsi:type="dcterms:W3CDTF">2018-05-23T13:36:13Z</dcterms:created>
  <dcterms:modified xsi:type="dcterms:W3CDTF">2024-02-13T06:30:23Z</dcterms:modified>
  <dc:language>ru-RU</dc:language>
</cp:coreProperties>
</file>